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833505E9-8ACC-491E-ABC2-815A6391EA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'DC16'!$A$1:$AA$46</definedName>
    <definedName name="_xlnm.Print_Area" localSheetId="10">'DC18'!$A$1:$AA$46</definedName>
    <definedName name="_xlnm.Print_Area" localSheetId="17">'DC19'!$A$1:$AA$46</definedName>
    <definedName name="_xlnm.Print_Area" localSheetId="22">'DC20'!$A$1:$AA$46</definedName>
    <definedName name="_xlnm.Print_Area" localSheetId="1">'FS161'!$A$1:$AA$46</definedName>
    <definedName name="_xlnm.Print_Area" localSheetId="2">'FS162'!$A$1:$AA$46</definedName>
    <definedName name="_xlnm.Print_Area" localSheetId="3">'FS163'!$A$1:$AA$46</definedName>
    <definedName name="_xlnm.Print_Area" localSheetId="5">'FS181'!$A$1:$AA$46</definedName>
    <definedName name="_xlnm.Print_Area" localSheetId="6">'FS182'!$A$1:$AA$46</definedName>
    <definedName name="_xlnm.Print_Area" localSheetId="7">'FS183'!$A$1:$AA$46</definedName>
    <definedName name="_xlnm.Print_Area" localSheetId="8">'FS184'!$A$1:$AA$46</definedName>
    <definedName name="_xlnm.Print_Area" localSheetId="9">'FS185'!$A$1:$AA$46</definedName>
    <definedName name="_xlnm.Print_Area" localSheetId="11">'FS191'!$A$1:$AA$46</definedName>
    <definedName name="_xlnm.Print_Area" localSheetId="12">'FS192'!$A$1:$AA$46</definedName>
    <definedName name="_xlnm.Print_Area" localSheetId="13">'FS193'!$A$1:$AA$46</definedName>
    <definedName name="_xlnm.Print_Area" localSheetId="14">'FS194'!$A$1:$AA$46</definedName>
    <definedName name="_xlnm.Print_Area" localSheetId="15">'FS195'!$A$1:$AA$46</definedName>
    <definedName name="_xlnm.Print_Area" localSheetId="16">'FS196'!$A$1:$AA$46</definedName>
    <definedName name="_xlnm.Print_Area" localSheetId="18">'FS201'!$A$1:$AA$46</definedName>
    <definedName name="_xlnm.Print_Area" localSheetId="19">'FS203'!$A$1:$AA$46</definedName>
    <definedName name="_xlnm.Print_Area" localSheetId="20">'FS204'!$A$1:$AA$46</definedName>
    <definedName name="_xlnm.Print_Area" localSheetId="21">'FS205'!$A$1:$AA$46</definedName>
    <definedName name="_xlnm.Print_Area" localSheetId="0">MAN!$A$1:$AA$46</definedName>
    <definedName name="_xlnm.Print_Area" localSheetId="23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Z42" i="5"/>
  <c r="Z42" i="6"/>
  <c r="Z42" i="7"/>
  <c r="Z42" i="9"/>
  <c r="Z42" i="10"/>
  <c r="Z42" i="11"/>
  <c r="Z42" i="12"/>
  <c r="Z42" i="13"/>
  <c r="Y42" i="14"/>
  <c r="Z42" i="14" s="1"/>
  <c r="Z42" i="15"/>
  <c r="Z42" i="16"/>
  <c r="Z42" i="17"/>
  <c r="Z42" i="18"/>
  <c r="Y42" i="18"/>
  <c r="Z42" i="19"/>
  <c r="Z42" i="20"/>
  <c r="Z42" i="21"/>
  <c r="Z42" i="22"/>
  <c r="Y42" i="22"/>
  <c r="Z42" i="23"/>
  <c r="Z42" i="24"/>
  <c r="Z42" i="1"/>
  <c r="W42" i="2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Z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H42" i="12"/>
  <c r="W42" i="13"/>
  <c r="Y42" i="13" s="1"/>
  <c r="J42" i="13"/>
  <c r="H42" i="13"/>
  <c r="W42" i="14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Y42" i="20" s="1"/>
  <c r="J42" i="20"/>
  <c r="W42" i="21"/>
  <c r="Y42" i="21" s="1"/>
  <c r="J42" i="21"/>
  <c r="W42" i="22"/>
  <c r="J42" i="22"/>
  <c r="W42" i="23"/>
  <c r="Y42" i="23" s="1"/>
  <c r="J42" i="23"/>
  <c r="W42" i="24"/>
  <c r="Y42" i="24" s="1"/>
  <c r="J42" i="24"/>
  <c r="W42" i="1"/>
  <c r="Y42" i="1" s="1"/>
  <c r="J42" i="1"/>
  <c r="Y41" i="2"/>
  <c r="Y43" i="2" s="1"/>
  <c r="Q41" i="2"/>
  <c r="N41" i="2"/>
  <c r="Y41" i="3"/>
  <c r="X41" i="3"/>
  <c r="P41" i="3"/>
  <c r="L41" i="3"/>
  <c r="X41" i="4"/>
  <c r="V41" i="4"/>
  <c r="J41" i="4"/>
  <c r="T41" i="5"/>
  <c r="L41" i="5"/>
  <c r="I41" i="5"/>
  <c r="R41" i="6"/>
  <c r="J41" i="6"/>
  <c r="S41" i="7"/>
  <c r="R41" i="7"/>
  <c r="J41" i="7"/>
  <c r="G41" i="7"/>
  <c r="G43" i="7" s="1"/>
  <c r="H42" i="7" s="1"/>
  <c r="H43" i="7" s="1"/>
  <c r="I42" i="7" s="1"/>
  <c r="I43" i="7" s="1"/>
  <c r="S41" i="8"/>
  <c r="R41" i="8"/>
  <c r="P41" i="9"/>
  <c r="H41" i="9"/>
  <c r="D41" i="9"/>
  <c r="D43" i="9" s="1"/>
  <c r="P41" i="10"/>
  <c r="C41" i="10"/>
  <c r="C43" i="10" s="1"/>
  <c r="M41" i="11"/>
  <c r="C41" i="11"/>
  <c r="C43" i="11" s="1"/>
  <c r="L41" i="12"/>
  <c r="D41" i="12"/>
  <c r="D43" i="12" s="1"/>
  <c r="L41" i="13"/>
  <c r="K41" i="13"/>
  <c r="C41" i="13"/>
  <c r="C43" i="13" s="1"/>
  <c r="I41" i="14"/>
  <c r="V41" i="15"/>
  <c r="J41" i="15"/>
  <c r="H41" i="15"/>
  <c r="G41" i="16"/>
  <c r="G43" i="16" s="1"/>
  <c r="H42" i="16" s="1"/>
  <c r="H43" i="16" s="1"/>
  <c r="I42" i="16" s="1"/>
  <c r="U41" i="17"/>
  <c r="W41" i="18"/>
  <c r="M41" i="18"/>
  <c r="L41" i="18"/>
  <c r="D41" i="18"/>
  <c r="D43" i="18" s="1"/>
  <c r="U41" i="19"/>
  <c r="T41" i="19"/>
  <c r="M41" i="19"/>
  <c r="E41" i="19"/>
  <c r="E43" i="19" s="1"/>
  <c r="D41" i="19"/>
  <c r="D43" i="19" s="1"/>
  <c r="V41" i="20"/>
  <c r="N41" i="20"/>
  <c r="M41" i="20"/>
  <c r="F41" i="20"/>
  <c r="F43" i="20" s="1"/>
  <c r="V41" i="21"/>
  <c r="U41" i="21"/>
  <c r="N41" i="21"/>
  <c r="F41" i="21"/>
  <c r="F43" i="21" s="1"/>
  <c r="E41" i="21"/>
  <c r="E43" i="21" s="1"/>
  <c r="W41" i="22"/>
  <c r="O41" i="22"/>
  <c r="N41" i="22"/>
  <c r="G41" i="22"/>
  <c r="G43" i="22" s="1"/>
  <c r="H42" i="22" s="1"/>
  <c r="X41" i="23"/>
  <c r="X43" i="23" s="1"/>
  <c r="Z43" i="23" s="1"/>
  <c r="W41" i="23"/>
  <c r="P41" i="23"/>
  <c r="H41" i="23"/>
  <c r="G41" i="23"/>
  <c r="G43" i="23" s="1"/>
  <c r="H42" i="23" s="1"/>
  <c r="H43" i="23" s="1"/>
  <c r="I42" i="23" s="1"/>
  <c r="Y41" i="24"/>
  <c r="Y43" i="24" s="1"/>
  <c r="Q41" i="24"/>
  <c r="P41" i="24"/>
  <c r="I41" i="24"/>
  <c r="Y41" i="1"/>
  <c r="Y43" i="1" s="1"/>
  <c r="X41" i="1"/>
  <c r="Q41" i="1"/>
  <c r="I41" i="1"/>
  <c r="H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Q41" i="3" s="1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P41" i="4" s="1"/>
  <c r="O39" i="4"/>
  <c r="N39" i="4"/>
  <c r="M39" i="4"/>
  <c r="L39" i="4"/>
  <c r="K39" i="4"/>
  <c r="J39" i="4"/>
  <c r="I39" i="4"/>
  <c r="I41" i="4" s="1"/>
  <c r="H39" i="4"/>
  <c r="G39" i="4"/>
  <c r="F39" i="4"/>
  <c r="E39" i="4"/>
  <c r="D39" i="4"/>
  <c r="C39" i="4"/>
  <c r="AA39" i="5"/>
  <c r="Y39" i="5"/>
  <c r="Y41" i="5" s="1"/>
  <c r="Y43" i="5" s="1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H41" i="5" s="1"/>
  <c r="G39" i="5"/>
  <c r="F39" i="5"/>
  <c r="E39" i="5"/>
  <c r="D39" i="5"/>
  <c r="C39" i="5"/>
  <c r="AA39" i="6"/>
  <c r="Z39" i="6"/>
  <c r="Y39" i="6"/>
  <c r="Y41" i="6" s="1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K41" i="7" s="1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K41" i="8" s="1"/>
  <c r="J39" i="8"/>
  <c r="I39" i="8"/>
  <c r="H39" i="8"/>
  <c r="G39" i="8"/>
  <c r="F39" i="8"/>
  <c r="E39" i="8"/>
  <c r="D39" i="8"/>
  <c r="D41" i="8" s="1"/>
  <c r="D43" i="8" s="1"/>
  <c r="C39" i="8"/>
  <c r="AA39" i="9"/>
  <c r="Y39" i="9"/>
  <c r="X39" i="9"/>
  <c r="Z39" i="9" s="1"/>
  <c r="W39" i="9"/>
  <c r="V39" i="9"/>
  <c r="U39" i="9"/>
  <c r="T39" i="9"/>
  <c r="T41" i="9" s="1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C41" i="9" s="1"/>
  <c r="C43" i="9" s="1"/>
  <c r="AA39" i="10"/>
  <c r="Y39" i="10"/>
  <c r="X39" i="10"/>
  <c r="Z39" i="10" s="1"/>
  <c r="W39" i="10"/>
  <c r="V39" i="10"/>
  <c r="U39" i="10"/>
  <c r="T39" i="10"/>
  <c r="T41" i="10" s="1"/>
  <c r="S39" i="10"/>
  <c r="S41" i="10" s="1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T41" i="11" s="1"/>
  <c r="S39" i="11"/>
  <c r="S41" i="11" s="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S41" i="12" s="1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D41" i="13" s="1"/>
  <c r="D43" i="13" s="1"/>
  <c r="C39" i="13"/>
  <c r="AA39" i="14"/>
  <c r="Y39" i="14"/>
  <c r="X39" i="14"/>
  <c r="Z39" i="14" s="1"/>
  <c r="W39" i="14"/>
  <c r="V39" i="14"/>
  <c r="U39" i="14"/>
  <c r="U41" i="14" s="1"/>
  <c r="T39" i="14"/>
  <c r="S39" i="14"/>
  <c r="R39" i="14"/>
  <c r="Q39" i="14"/>
  <c r="P39" i="14"/>
  <c r="O39" i="14"/>
  <c r="N39" i="14"/>
  <c r="M39" i="14"/>
  <c r="M41" i="14" s="1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U41" i="15" s="1"/>
  <c r="T39" i="15"/>
  <c r="S39" i="15"/>
  <c r="R39" i="15"/>
  <c r="Q39" i="15"/>
  <c r="P39" i="15"/>
  <c r="O39" i="15"/>
  <c r="N39" i="15"/>
  <c r="N41" i="15" s="1"/>
  <c r="M39" i="15"/>
  <c r="M41" i="15" s="1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V41" i="16" s="1"/>
  <c r="U39" i="16"/>
  <c r="T39" i="16"/>
  <c r="S39" i="16"/>
  <c r="R39" i="16"/>
  <c r="Q39" i="16"/>
  <c r="P39" i="16"/>
  <c r="O39" i="16"/>
  <c r="N39" i="16"/>
  <c r="N41" i="16" s="1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W41" i="17" s="1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J41" i="17" s="1"/>
  <c r="I39" i="17"/>
  <c r="I41" i="17" s="1"/>
  <c r="H39" i="17"/>
  <c r="G39" i="17"/>
  <c r="F39" i="17"/>
  <c r="E39" i="17"/>
  <c r="D39" i="17"/>
  <c r="C39" i="17"/>
  <c r="AA39" i="18"/>
  <c r="AA41" i="18" s="1"/>
  <c r="AA43" i="18" s="1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F41" i="18" s="1"/>
  <c r="F43" i="18" s="1"/>
  <c r="E39" i="18"/>
  <c r="D39" i="18"/>
  <c r="C39" i="18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O41" i="19" s="1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AA41" i="2" s="1"/>
  <c r="AA43" i="2" s="1"/>
  <c r="Y30" i="2"/>
  <c r="X30" i="2"/>
  <c r="W30" i="2"/>
  <c r="V30" i="2"/>
  <c r="U30" i="2"/>
  <c r="T30" i="2"/>
  <c r="S30" i="2"/>
  <c r="R30" i="2"/>
  <c r="R41" i="2" s="1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J41" i="3" s="1"/>
  <c r="I30" i="3"/>
  <c r="H30" i="3"/>
  <c r="G30" i="3"/>
  <c r="F30" i="3"/>
  <c r="E30" i="3"/>
  <c r="D30" i="3"/>
  <c r="C30" i="3"/>
  <c r="AA30" i="4"/>
  <c r="AA41" i="4" s="1"/>
  <c r="AA43" i="4" s="1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AA41" i="5" s="1"/>
  <c r="AA43" i="5" s="1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T41" i="6" s="1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F41" i="6" s="1"/>
  <c r="F43" i="6" s="1"/>
  <c r="E30" i="6"/>
  <c r="D30" i="6"/>
  <c r="C30" i="6"/>
  <c r="AA30" i="7"/>
  <c r="Y30" i="7"/>
  <c r="X30" i="7"/>
  <c r="Z30" i="7" s="1"/>
  <c r="W30" i="7"/>
  <c r="W41" i="7" s="1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X41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H41" i="10" s="1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E41" i="11" s="1"/>
  <c r="E43" i="11" s="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M41" i="12" s="1"/>
  <c r="L30" i="12"/>
  <c r="K30" i="12"/>
  <c r="J30" i="12"/>
  <c r="I30" i="12"/>
  <c r="H30" i="12"/>
  <c r="G30" i="12"/>
  <c r="F30" i="12"/>
  <c r="E30" i="12"/>
  <c r="E41" i="12" s="1"/>
  <c r="E43" i="12" s="1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AA41" i="16" s="1"/>
  <c r="AA43" i="16" s="1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Z30" i="24" s="1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X17" i="2"/>
  <c r="W17" i="2"/>
  <c r="W41" i="2" s="1"/>
  <c r="V17" i="2"/>
  <c r="V41" i="2" s="1"/>
  <c r="U17" i="2"/>
  <c r="T17" i="2"/>
  <c r="T41" i="2" s="1"/>
  <c r="S17" i="2"/>
  <c r="R17" i="2"/>
  <c r="Q17" i="2"/>
  <c r="P17" i="2"/>
  <c r="P41" i="2" s="1"/>
  <c r="O17" i="2"/>
  <c r="O41" i="2" s="1"/>
  <c r="N17" i="2"/>
  <c r="M17" i="2"/>
  <c r="L17" i="2"/>
  <c r="L41" i="2" s="1"/>
  <c r="K17" i="2"/>
  <c r="J17" i="2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D17" i="2"/>
  <c r="D41" i="2" s="1"/>
  <c r="D43" i="2" s="1"/>
  <c r="C17" i="2"/>
  <c r="AA17" i="3"/>
  <c r="Y17" i="3"/>
  <c r="X17" i="3"/>
  <c r="Z17" i="3" s="1"/>
  <c r="W17" i="3"/>
  <c r="W41" i="3" s="1"/>
  <c r="V17" i="3"/>
  <c r="V41" i="3" s="1"/>
  <c r="U17" i="3"/>
  <c r="T17" i="3"/>
  <c r="T41" i="3" s="1"/>
  <c r="S17" i="3"/>
  <c r="R17" i="3"/>
  <c r="Q17" i="3"/>
  <c r="P17" i="3"/>
  <c r="O17" i="3"/>
  <c r="O41" i="3" s="1"/>
  <c r="N17" i="3"/>
  <c r="N41" i="3" s="1"/>
  <c r="M17" i="3"/>
  <c r="L17" i="3"/>
  <c r="K17" i="3"/>
  <c r="J17" i="3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D17" i="3"/>
  <c r="D41" i="3" s="1"/>
  <c r="D43" i="3" s="1"/>
  <c r="C17" i="3"/>
  <c r="AA17" i="4"/>
  <c r="Y17" i="4"/>
  <c r="Y41" i="4" s="1"/>
  <c r="Y43" i="4" s="1"/>
  <c r="X17" i="4"/>
  <c r="Z17" i="4" s="1"/>
  <c r="W17" i="4"/>
  <c r="W41" i="4" s="1"/>
  <c r="V17" i="4"/>
  <c r="U17" i="4"/>
  <c r="T17" i="4"/>
  <c r="T41" i="4" s="1"/>
  <c r="S17" i="4"/>
  <c r="R17" i="4"/>
  <c r="Q17" i="4"/>
  <c r="Q41" i="4" s="1"/>
  <c r="P17" i="4"/>
  <c r="O17" i="4"/>
  <c r="O41" i="4" s="1"/>
  <c r="N17" i="4"/>
  <c r="N41" i="4" s="1"/>
  <c r="M17" i="4"/>
  <c r="L17" i="4"/>
  <c r="L41" i="4" s="1"/>
  <c r="K17" i="4"/>
  <c r="J17" i="4"/>
  <c r="I17" i="4"/>
  <c r="H17" i="4"/>
  <c r="H41" i="4" s="1"/>
  <c r="G17" i="4"/>
  <c r="G41" i="4" s="1"/>
  <c r="G43" i="4" s="1"/>
  <c r="H42" i="4" s="1"/>
  <c r="H43" i="4" s="1"/>
  <c r="I42" i="4" s="1"/>
  <c r="I43" i="4" s="1"/>
  <c r="J43" i="4" s="1"/>
  <c r="F17" i="4"/>
  <c r="F41" i="4" s="1"/>
  <c r="F43" i="4" s="1"/>
  <c r="E17" i="4"/>
  <c r="D17" i="4"/>
  <c r="D41" i="4" s="1"/>
  <c r="D43" i="4" s="1"/>
  <c r="C17" i="4"/>
  <c r="AA17" i="5"/>
  <c r="Y17" i="5"/>
  <c r="X17" i="5"/>
  <c r="Z17" i="5" s="1"/>
  <c r="W17" i="5"/>
  <c r="W41" i="5" s="1"/>
  <c r="V17" i="5"/>
  <c r="V41" i="5" s="1"/>
  <c r="U17" i="5"/>
  <c r="T17" i="5"/>
  <c r="S17" i="5"/>
  <c r="R17" i="5"/>
  <c r="Q17" i="5"/>
  <c r="Q41" i="5" s="1"/>
  <c r="P17" i="5"/>
  <c r="P41" i="5" s="1"/>
  <c r="O17" i="5"/>
  <c r="O41" i="5" s="1"/>
  <c r="N17" i="5"/>
  <c r="N41" i="5" s="1"/>
  <c r="M17" i="5"/>
  <c r="L17" i="5"/>
  <c r="K17" i="5"/>
  <c r="J17" i="5"/>
  <c r="I17" i="5"/>
  <c r="H17" i="5"/>
  <c r="G17" i="5"/>
  <c r="G41" i="5" s="1"/>
  <c r="G43" i="5" s="1"/>
  <c r="H42" i="5" s="1"/>
  <c r="F17" i="5"/>
  <c r="F41" i="5" s="1"/>
  <c r="F43" i="5" s="1"/>
  <c r="E17" i="5"/>
  <c r="D17" i="5"/>
  <c r="D41" i="5" s="1"/>
  <c r="D43" i="5" s="1"/>
  <c r="C17" i="5"/>
  <c r="AA17" i="6"/>
  <c r="Y17" i="6"/>
  <c r="X17" i="6"/>
  <c r="Z17" i="6" s="1"/>
  <c r="W17" i="6"/>
  <c r="W41" i="6" s="1"/>
  <c r="V17" i="6"/>
  <c r="V41" i="6" s="1"/>
  <c r="U17" i="6"/>
  <c r="U41" i="6" s="1"/>
  <c r="T17" i="6"/>
  <c r="S17" i="6"/>
  <c r="R17" i="6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J17" i="6"/>
  <c r="I17" i="6"/>
  <c r="I41" i="6" s="1"/>
  <c r="H17" i="6"/>
  <c r="H41" i="6" s="1"/>
  <c r="G17" i="6"/>
  <c r="G41" i="6" s="1"/>
  <c r="G43" i="6" s="1"/>
  <c r="H42" i="6" s="1"/>
  <c r="F17" i="6"/>
  <c r="E17" i="6"/>
  <c r="E41" i="6" s="1"/>
  <c r="E43" i="6" s="1"/>
  <c r="D17" i="6"/>
  <c r="C17" i="6"/>
  <c r="AA17" i="7"/>
  <c r="AA41" i="7" s="1"/>
  <c r="AA43" i="7" s="1"/>
  <c r="Y17" i="7"/>
  <c r="Y41" i="7" s="1"/>
  <c r="Y43" i="7" s="1"/>
  <c r="X17" i="7"/>
  <c r="W17" i="7"/>
  <c r="V17" i="7"/>
  <c r="V41" i="7" s="1"/>
  <c r="U17" i="7"/>
  <c r="U41" i="7" s="1"/>
  <c r="T17" i="7"/>
  <c r="S17" i="7"/>
  <c r="R17" i="7"/>
  <c r="Q17" i="7"/>
  <c r="Q41" i="7" s="1"/>
  <c r="P17" i="7"/>
  <c r="P41" i="7" s="1"/>
  <c r="O17" i="7"/>
  <c r="O41" i="7" s="1"/>
  <c r="N17" i="7"/>
  <c r="N41" i="7" s="1"/>
  <c r="M17" i="7"/>
  <c r="M41" i="7" s="1"/>
  <c r="L17" i="7"/>
  <c r="K17" i="7"/>
  <c r="J17" i="7"/>
  <c r="I17" i="7"/>
  <c r="I41" i="7" s="1"/>
  <c r="H17" i="7"/>
  <c r="H41" i="7" s="1"/>
  <c r="G17" i="7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Y41" i="8" s="1"/>
  <c r="Y43" i="8" s="1"/>
  <c r="X17" i="8"/>
  <c r="W17" i="8"/>
  <c r="W41" i="8" s="1"/>
  <c r="V17" i="8"/>
  <c r="V41" i="8" s="1"/>
  <c r="U17" i="8"/>
  <c r="T17" i="8"/>
  <c r="T41" i="8" s="1"/>
  <c r="S17" i="8"/>
  <c r="R17" i="8"/>
  <c r="Q17" i="8"/>
  <c r="Q41" i="8" s="1"/>
  <c r="P17" i="8"/>
  <c r="P41" i="8" s="1"/>
  <c r="O17" i="8"/>
  <c r="O41" i="8" s="1"/>
  <c r="N17" i="8"/>
  <c r="N41" i="8" s="1"/>
  <c r="M17" i="8"/>
  <c r="L17" i="8"/>
  <c r="L41" i="8" s="1"/>
  <c r="K17" i="8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D17" i="8"/>
  <c r="C17" i="8"/>
  <c r="C41" i="8" s="1"/>
  <c r="C43" i="8" s="1"/>
  <c r="AA17" i="9"/>
  <c r="AA41" i="9" s="1"/>
  <c r="AA43" i="9" s="1"/>
  <c r="Y17" i="9"/>
  <c r="X17" i="9"/>
  <c r="Z17" i="9" s="1"/>
  <c r="W17" i="9"/>
  <c r="W41" i="9" s="1"/>
  <c r="V17" i="9"/>
  <c r="V41" i="9" s="1"/>
  <c r="U17" i="9"/>
  <c r="T17" i="9"/>
  <c r="S17" i="9"/>
  <c r="S41" i="9" s="1"/>
  <c r="R17" i="9"/>
  <c r="R41" i="9" s="1"/>
  <c r="Q17" i="9"/>
  <c r="Q41" i="9" s="1"/>
  <c r="P17" i="9"/>
  <c r="O17" i="9"/>
  <c r="O41" i="9" s="1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D17" i="9"/>
  <c r="C17" i="9"/>
  <c r="AA17" i="10"/>
  <c r="AA41" i="10" s="1"/>
  <c r="AA43" i="10" s="1"/>
  <c r="Y17" i="10"/>
  <c r="Y41" i="10" s="1"/>
  <c r="Y43" i="10" s="1"/>
  <c r="X17" i="10"/>
  <c r="Z17" i="10" s="1"/>
  <c r="W17" i="10"/>
  <c r="W41" i="10" s="1"/>
  <c r="V17" i="10"/>
  <c r="V41" i="10" s="1"/>
  <c r="U17" i="10"/>
  <c r="T17" i="10"/>
  <c r="S17" i="10"/>
  <c r="R17" i="10"/>
  <c r="R41" i="10" s="1"/>
  <c r="Q17" i="10"/>
  <c r="Q41" i="10" s="1"/>
  <c r="P17" i="10"/>
  <c r="O17" i="10"/>
  <c r="O41" i="10" s="1"/>
  <c r="N17" i="10"/>
  <c r="N41" i="10" s="1"/>
  <c r="M17" i="10"/>
  <c r="L17" i="10"/>
  <c r="L41" i="10" s="1"/>
  <c r="K17" i="10"/>
  <c r="K41" i="10" s="1"/>
  <c r="J17" i="10"/>
  <c r="J41" i="10" s="1"/>
  <c r="I17" i="10"/>
  <c r="I41" i="10" s="1"/>
  <c r="H17" i="10"/>
  <c r="G17" i="10"/>
  <c r="G41" i="10" s="1"/>
  <c r="G43" i="10" s="1"/>
  <c r="H42" i="10" s="1"/>
  <c r="F17" i="10"/>
  <c r="F41" i="10" s="1"/>
  <c r="F43" i="10" s="1"/>
  <c r="E17" i="10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T17" i="11"/>
  <c r="S17" i="11"/>
  <c r="R17" i="11"/>
  <c r="R41" i="11" s="1"/>
  <c r="Q17" i="11"/>
  <c r="Q41" i="11" s="1"/>
  <c r="P17" i="11"/>
  <c r="O17" i="11"/>
  <c r="O41" i="11" s="1"/>
  <c r="N17" i="11"/>
  <c r="N41" i="11" s="1"/>
  <c r="M17" i="11"/>
  <c r="L17" i="11"/>
  <c r="L41" i="11" s="1"/>
  <c r="K17" i="11"/>
  <c r="K41" i="11" s="1"/>
  <c r="J17" i="11"/>
  <c r="J41" i="11" s="1"/>
  <c r="I17" i="11"/>
  <c r="I41" i="11" s="1"/>
  <c r="H17" i="11"/>
  <c r="G17" i="11"/>
  <c r="G41" i="11" s="1"/>
  <c r="G43" i="11" s="1"/>
  <c r="H42" i="11" s="1"/>
  <c r="F17" i="11"/>
  <c r="F41" i="11" s="1"/>
  <c r="F43" i="11" s="1"/>
  <c r="E17" i="11"/>
  <c r="D17" i="11"/>
  <c r="D41" i="11" s="1"/>
  <c r="D43" i="11" s="1"/>
  <c r="C17" i="1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T17" i="12"/>
  <c r="T41" i="12" s="1"/>
  <c r="S17" i="12"/>
  <c r="R17" i="12"/>
  <c r="R41" i="12" s="1"/>
  <c r="Q17" i="12"/>
  <c r="Q41" i="12" s="1"/>
  <c r="P17" i="12"/>
  <c r="O17" i="12"/>
  <c r="O41" i="12" s="1"/>
  <c r="N17" i="12"/>
  <c r="N41" i="12" s="1"/>
  <c r="M17" i="12"/>
  <c r="L17" i="12"/>
  <c r="K17" i="12"/>
  <c r="K41" i="12" s="1"/>
  <c r="J17" i="12"/>
  <c r="J41" i="12" s="1"/>
  <c r="I17" i="12"/>
  <c r="I41" i="12" s="1"/>
  <c r="H17" i="12"/>
  <c r="G17" i="12"/>
  <c r="G41" i="12" s="1"/>
  <c r="G43" i="12" s="1"/>
  <c r="F17" i="12"/>
  <c r="F41" i="12" s="1"/>
  <c r="F43" i="12" s="1"/>
  <c r="E17" i="12"/>
  <c r="D17" i="12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T17" i="13"/>
  <c r="T41" i="13" s="1"/>
  <c r="S17" i="13"/>
  <c r="S41" i="13" s="1"/>
  <c r="R17" i="13"/>
  <c r="R41" i="13" s="1"/>
  <c r="Q17" i="13"/>
  <c r="Q41" i="13" s="1"/>
  <c r="P17" i="13"/>
  <c r="O17" i="13"/>
  <c r="O41" i="13" s="1"/>
  <c r="N17" i="13"/>
  <c r="N41" i="13" s="1"/>
  <c r="M17" i="13"/>
  <c r="L17" i="13"/>
  <c r="K17" i="13"/>
  <c r="J17" i="13"/>
  <c r="J41" i="13" s="1"/>
  <c r="I17" i="13"/>
  <c r="I41" i="13" s="1"/>
  <c r="H17" i="13"/>
  <c r="G17" i="13"/>
  <c r="G41" i="13" s="1"/>
  <c r="G43" i="13" s="1"/>
  <c r="F17" i="13"/>
  <c r="F41" i="13" s="1"/>
  <c r="F43" i="13" s="1"/>
  <c r="E17" i="13"/>
  <c r="D17" i="13"/>
  <c r="C17" i="13"/>
  <c r="AA17" i="14"/>
  <c r="AA41" i="14" s="1"/>
  <c r="AA43" i="14" s="1"/>
  <c r="Z17" i="14"/>
  <c r="Y17" i="14"/>
  <c r="Y41" i="14" s="1"/>
  <c r="X17" i="14"/>
  <c r="W17" i="14"/>
  <c r="W41" i="14" s="1"/>
  <c r="V17" i="14"/>
  <c r="U17" i="14"/>
  <c r="T17" i="14"/>
  <c r="T41" i="14" s="1"/>
  <c r="S17" i="14"/>
  <c r="S41" i="14" s="1"/>
  <c r="R17" i="14"/>
  <c r="R41" i="14" s="1"/>
  <c r="Q17" i="14"/>
  <c r="Q41" i="14" s="1"/>
  <c r="P17" i="14"/>
  <c r="O17" i="14"/>
  <c r="O41" i="14" s="1"/>
  <c r="N17" i="14"/>
  <c r="M17" i="14"/>
  <c r="L17" i="14"/>
  <c r="L41" i="14" s="1"/>
  <c r="K17" i="14"/>
  <c r="K41" i="14" s="1"/>
  <c r="J17" i="14"/>
  <c r="J41" i="14" s="1"/>
  <c r="I17" i="14"/>
  <c r="H17" i="14"/>
  <c r="G17" i="14"/>
  <c r="G41" i="14" s="1"/>
  <c r="G43" i="14" s="1"/>
  <c r="H42" i="14" s="1"/>
  <c r="F17" i="14"/>
  <c r="E17" i="14"/>
  <c r="D17" i="14"/>
  <c r="D41" i="14" s="1"/>
  <c r="D43" i="14" s="1"/>
  <c r="C17" i="14"/>
  <c r="C41" i="14" s="1"/>
  <c r="C43" i="14" s="1"/>
  <c r="AA17" i="15"/>
  <c r="AA41" i="15" s="1"/>
  <c r="AA43" i="15" s="1"/>
  <c r="Y17" i="15"/>
  <c r="X17" i="15"/>
  <c r="W17" i="15"/>
  <c r="V17" i="15"/>
  <c r="U17" i="15"/>
  <c r="T17" i="15"/>
  <c r="T41" i="15" s="1"/>
  <c r="S17" i="15"/>
  <c r="R17" i="15"/>
  <c r="R41" i="15" s="1"/>
  <c r="Q17" i="15"/>
  <c r="P17" i="15"/>
  <c r="O17" i="15"/>
  <c r="N17" i="15"/>
  <c r="M17" i="15"/>
  <c r="L17" i="15"/>
  <c r="L41" i="15" s="1"/>
  <c r="K17" i="15"/>
  <c r="J17" i="15"/>
  <c r="I17" i="15"/>
  <c r="H17" i="15"/>
  <c r="G17" i="15"/>
  <c r="F17" i="15"/>
  <c r="E17" i="15"/>
  <c r="D17" i="15"/>
  <c r="D41" i="15" s="1"/>
  <c r="D43" i="15" s="1"/>
  <c r="C17" i="15"/>
  <c r="AA17" i="16"/>
  <c r="Y17" i="16"/>
  <c r="Y41" i="16" s="1"/>
  <c r="Y43" i="16" s="1"/>
  <c r="X17" i="16"/>
  <c r="X41" i="16" s="1"/>
  <c r="W17" i="16"/>
  <c r="V17" i="16"/>
  <c r="U17" i="16"/>
  <c r="U41" i="16" s="1"/>
  <c r="T17" i="16"/>
  <c r="T41" i="16" s="1"/>
  <c r="S17" i="16"/>
  <c r="R17" i="16"/>
  <c r="Q17" i="16"/>
  <c r="P17" i="16"/>
  <c r="P41" i="16" s="1"/>
  <c r="O17" i="16"/>
  <c r="N17" i="16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Y17" i="17"/>
  <c r="Y41" i="17" s="1"/>
  <c r="Y43" i="17" s="1"/>
  <c r="X17" i="17"/>
  <c r="W17" i="17"/>
  <c r="V17" i="17"/>
  <c r="U17" i="17"/>
  <c r="T17" i="17"/>
  <c r="T41" i="17" s="1"/>
  <c r="S17" i="17"/>
  <c r="S41" i="17" s="1"/>
  <c r="R17" i="17"/>
  <c r="Q17" i="17"/>
  <c r="P17" i="17"/>
  <c r="P41" i="17" s="1"/>
  <c r="O17" i="17"/>
  <c r="N17" i="17"/>
  <c r="N41" i="17" s="1"/>
  <c r="M17" i="17"/>
  <c r="M41" i="17" s="1"/>
  <c r="L17" i="17"/>
  <c r="L41" i="17" s="1"/>
  <c r="K17" i="17"/>
  <c r="K41" i="17" s="1"/>
  <c r="J17" i="17"/>
  <c r="I17" i="17"/>
  <c r="H17" i="17"/>
  <c r="H41" i="17" s="1"/>
  <c r="G17" i="17"/>
  <c r="F17" i="17"/>
  <c r="E17" i="17"/>
  <c r="E41" i="17" s="1"/>
  <c r="E43" i="17" s="1"/>
  <c r="D17" i="17"/>
  <c r="D41" i="17" s="1"/>
  <c r="D43" i="17" s="1"/>
  <c r="C17" i="17"/>
  <c r="C41" i="17" s="1"/>
  <c r="C43" i="17" s="1"/>
  <c r="AA17" i="18"/>
  <c r="Y17" i="18"/>
  <c r="X17" i="18"/>
  <c r="W17" i="18"/>
  <c r="V17" i="18"/>
  <c r="V41" i="18" s="1"/>
  <c r="U17" i="18"/>
  <c r="U41" i="18" s="1"/>
  <c r="T17" i="18"/>
  <c r="T41" i="18" s="1"/>
  <c r="S17" i="18"/>
  <c r="S41" i="18" s="1"/>
  <c r="R17" i="18"/>
  <c r="Q17" i="18"/>
  <c r="Q41" i="18" s="1"/>
  <c r="P17" i="18"/>
  <c r="P41" i="18" s="1"/>
  <c r="O17" i="18"/>
  <c r="O41" i="18" s="1"/>
  <c r="N17" i="18"/>
  <c r="M17" i="18"/>
  <c r="L17" i="18"/>
  <c r="K17" i="18"/>
  <c r="K41" i="18" s="1"/>
  <c r="J17" i="18"/>
  <c r="I17" i="18"/>
  <c r="H17" i="18"/>
  <c r="H41" i="18" s="1"/>
  <c r="G17" i="18"/>
  <c r="G41" i="18" s="1"/>
  <c r="G43" i="18" s="1"/>
  <c r="H42" i="18" s="1"/>
  <c r="H43" i="18" s="1"/>
  <c r="I42" i="18" s="1"/>
  <c r="F17" i="18"/>
  <c r="E17" i="18"/>
  <c r="E41" i="18" s="1"/>
  <c r="E43" i="18" s="1"/>
  <c r="D17" i="18"/>
  <c r="C17" i="18"/>
  <c r="C41" i="18" s="1"/>
  <c r="C43" i="18" s="1"/>
  <c r="AA17" i="19"/>
  <c r="Y17" i="19"/>
  <c r="Y41" i="19" s="1"/>
  <c r="Y43" i="19" s="1"/>
  <c r="X17" i="19"/>
  <c r="Z17" i="19" s="1"/>
  <c r="W17" i="19"/>
  <c r="W41" i="19" s="1"/>
  <c r="V17" i="19"/>
  <c r="V41" i="19" s="1"/>
  <c r="U17" i="19"/>
  <c r="T17" i="19"/>
  <c r="S17" i="19"/>
  <c r="S41" i="19" s="1"/>
  <c r="R17" i="19"/>
  <c r="Q17" i="19"/>
  <c r="Q41" i="19" s="1"/>
  <c r="P17" i="19"/>
  <c r="P41" i="19" s="1"/>
  <c r="O17" i="19"/>
  <c r="N17" i="19"/>
  <c r="N41" i="19" s="1"/>
  <c r="M17" i="19"/>
  <c r="L17" i="19"/>
  <c r="L41" i="19" s="1"/>
  <c r="K17" i="19"/>
  <c r="K41" i="19" s="1"/>
  <c r="J17" i="19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D17" i="19"/>
  <c r="C17" i="19"/>
  <c r="C41" i="19" s="1"/>
  <c r="C43" i="19" s="1"/>
  <c r="AA17" i="20"/>
  <c r="Y17" i="20"/>
  <c r="Y41" i="20" s="1"/>
  <c r="Y43" i="20" s="1"/>
  <c r="X17" i="20"/>
  <c r="Z17" i="20" s="1"/>
  <c r="W17" i="20"/>
  <c r="V17" i="20"/>
  <c r="U17" i="20"/>
  <c r="U41" i="20" s="1"/>
  <c r="T17" i="20"/>
  <c r="T41" i="20" s="1"/>
  <c r="S17" i="20"/>
  <c r="S41" i="20" s="1"/>
  <c r="R17" i="20"/>
  <c r="Q17" i="20"/>
  <c r="Q41" i="20" s="1"/>
  <c r="P17" i="20"/>
  <c r="P41" i="20" s="1"/>
  <c r="O17" i="20"/>
  <c r="N17" i="20"/>
  <c r="M17" i="20"/>
  <c r="L17" i="20"/>
  <c r="L41" i="20" s="1"/>
  <c r="K17" i="20"/>
  <c r="K41" i="20" s="1"/>
  <c r="J17" i="20"/>
  <c r="I17" i="20"/>
  <c r="I41" i="20" s="1"/>
  <c r="H17" i="20"/>
  <c r="H41" i="20" s="1"/>
  <c r="G17" i="20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Y17" i="21"/>
  <c r="Y41" i="21" s="1"/>
  <c r="Y43" i="21" s="1"/>
  <c r="X17" i="21"/>
  <c r="Z17" i="21" s="1"/>
  <c r="W17" i="21"/>
  <c r="V17" i="21"/>
  <c r="U17" i="21"/>
  <c r="T17" i="21"/>
  <c r="T41" i="21" s="1"/>
  <c r="S17" i="21"/>
  <c r="S41" i="21" s="1"/>
  <c r="R17" i="21"/>
  <c r="Q17" i="21"/>
  <c r="Q41" i="21" s="1"/>
  <c r="P17" i="21"/>
  <c r="P41" i="21" s="1"/>
  <c r="O17" i="21"/>
  <c r="N17" i="21"/>
  <c r="M17" i="21"/>
  <c r="M41" i="21" s="1"/>
  <c r="L17" i="21"/>
  <c r="L41" i="21" s="1"/>
  <c r="K17" i="21"/>
  <c r="K41" i="21" s="1"/>
  <c r="J17" i="21"/>
  <c r="I17" i="21"/>
  <c r="I41" i="21" s="1"/>
  <c r="H17" i="21"/>
  <c r="H41" i="21" s="1"/>
  <c r="G17" i="21"/>
  <c r="F17" i="21"/>
  <c r="E17" i="21"/>
  <c r="D17" i="21"/>
  <c r="D41" i="21" s="1"/>
  <c r="D43" i="21" s="1"/>
  <c r="C17" i="21"/>
  <c r="C41" i="21" s="1"/>
  <c r="C43" i="21" s="1"/>
  <c r="AA17" i="22"/>
  <c r="Z17" i="22"/>
  <c r="Y17" i="22"/>
  <c r="Y41" i="22" s="1"/>
  <c r="Y43" i="22" s="1"/>
  <c r="X17" i="22"/>
  <c r="W17" i="22"/>
  <c r="V17" i="22"/>
  <c r="V41" i="22" s="1"/>
  <c r="U17" i="22"/>
  <c r="U41" i="22" s="1"/>
  <c r="T17" i="22"/>
  <c r="T41" i="22" s="1"/>
  <c r="S17" i="22"/>
  <c r="R17" i="22"/>
  <c r="R41" i="22" s="1"/>
  <c r="Q17" i="22"/>
  <c r="Q41" i="22" s="1"/>
  <c r="P17" i="22"/>
  <c r="O17" i="22"/>
  <c r="N17" i="22"/>
  <c r="M17" i="22"/>
  <c r="M41" i="22" s="1"/>
  <c r="L17" i="22"/>
  <c r="L41" i="22" s="1"/>
  <c r="K17" i="22"/>
  <c r="J17" i="22"/>
  <c r="J41" i="22" s="1"/>
  <c r="I17" i="22"/>
  <c r="I41" i="22" s="1"/>
  <c r="H17" i="22"/>
  <c r="G17" i="22"/>
  <c r="F17" i="22"/>
  <c r="F41" i="22" s="1"/>
  <c r="F43" i="22" s="1"/>
  <c r="E17" i="22"/>
  <c r="E41" i="22" s="1"/>
  <c r="E43" i="22" s="1"/>
  <c r="D17" i="22"/>
  <c r="D41" i="22" s="1"/>
  <c r="D43" i="22" s="1"/>
  <c r="C17" i="22"/>
  <c r="AA17" i="23"/>
  <c r="AA41" i="23" s="1"/>
  <c r="AA43" i="23" s="1"/>
  <c r="Z17" i="23"/>
  <c r="Y17" i="23"/>
  <c r="X17" i="23"/>
  <c r="W17" i="23"/>
  <c r="V17" i="23"/>
  <c r="V41" i="23" s="1"/>
  <c r="U17" i="23"/>
  <c r="U41" i="23" s="1"/>
  <c r="T17" i="23"/>
  <c r="S17" i="23"/>
  <c r="S41" i="23" s="1"/>
  <c r="R17" i="23"/>
  <c r="R41" i="23" s="1"/>
  <c r="Q17" i="23"/>
  <c r="P17" i="23"/>
  <c r="O17" i="23"/>
  <c r="O41" i="23" s="1"/>
  <c r="N17" i="23"/>
  <c r="N41" i="23" s="1"/>
  <c r="M17" i="23"/>
  <c r="M41" i="23" s="1"/>
  <c r="L17" i="23"/>
  <c r="K17" i="23"/>
  <c r="K41" i="23" s="1"/>
  <c r="J17" i="23"/>
  <c r="J41" i="23" s="1"/>
  <c r="I17" i="23"/>
  <c r="H17" i="23"/>
  <c r="G17" i="23"/>
  <c r="F17" i="23"/>
  <c r="F41" i="23" s="1"/>
  <c r="F43" i="23" s="1"/>
  <c r="E17" i="23"/>
  <c r="E41" i="23" s="1"/>
  <c r="E43" i="23" s="1"/>
  <c r="D17" i="23"/>
  <c r="C17" i="23"/>
  <c r="C41" i="23" s="1"/>
  <c r="C43" i="23" s="1"/>
  <c r="AA17" i="24"/>
  <c r="AA41" i="24" s="1"/>
  <c r="AA43" i="24" s="1"/>
  <c r="Z17" i="24"/>
  <c r="Y17" i="24"/>
  <c r="X17" i="24"/>
  <c r="X41" i="24" s="1"/>
  <c r="W17" i="24"/>
  <c r="W41" i="24" s="1"/>
  <c r="V17" i="24"/>
  <c r="V41" i="24" s="1"/>
  <c r="U17" i="24"/>
  <c r="T17" i="24"/>
  <c r="T41" i="24" s="1"/>
  <c r="S17" i="24"/>
  <c r="S41" i="24" s="1"/>
  <c r="R17" i="24"/>
  <c r="Q17" i="24"/>
  <c r="P17" i="24"/>
  <c r="O17" i="24"/>
  <c r="O41" i="24" s="1"/>
  <c r="N17" i="24"/>
  <c r="N41" i="24" s="1"/>
  <c r="M17" i="24"/>
  <c r="L17" i="24"/>
  <c r="L41" i="24" s="1"/>
  <c r="K17" i="24"/>
  <c r="K41" i="24" s="1"/>
  <c r="J17" i="24"/>
  <c r="I17" i="24"/>
  <c r="H17" i="24"/>
  <c r="H41" i="24" s="1"/>
  <c r="G17" i="24"/>
  <c r="G41" i="24" s="1"/>
  <c r="G43" i="24" s="1"/>
  <c r="H42" i="24" s="1"/>
  <c r="F17" i="24"/>
  <c r="F41" i="24" s="1"/>
  <c r="F43" i="24" s="1"/>
  <c r="E17" i="24"/>
  <c r="D17" i="24"/>
  <c r="D41" i="24" s="1"/>
  <c r="D43" i="24" s="1"/>
  <c r="C17" i="24"/>
  <c r="C41" i="24" s="1"/>
  <c r="C43" i="24" s="1"/>
  <c r="AA17" i="1"/>
  <c r="Y17" i="1"/>
  <c r="X17" i="1"/>
  <c r="Z17" i="1" s="1"/>
  <c r="W17" i="1"/>
  <c r="W41" i="1" s="1"/>
  <c r="V17" i="1"/>
  <c r="V41" i="1" s="1"/>
  <c r="U17" i="1"/>
  <c r="T17" i="1"/>
  <c r="T41" i="1" s="1"/>
  <c r="S17" i="1"/>
  <c r="S41" i="1" s="1"/>
  <c r="R17" i="1"/>
  <c r="Q17" i="1"/>
  <c r="P17" i="1"/>
  <c r="P41" i="1" s="1"/>
  <c r="O17" i="1"/>
  <c r="O41" i="1" s="1"/>
  <c r="N17" i="1"/>
  <c r="N41" i="1" s="1"/>
  <c r="M17" i="1"/>
  <c r="L17" i="1"/>
  <c r="L41" i="1" s="1"/>
  <c r="K17" i="1"/>
  <c r="K41" i="1" s="1"/>
  <c r="J17" i="1"/>
  <c r="I17" i="1"/>
  <c r="H17" i="1"/>
  <c r="G17" i="1"/>
  <c r="G41" i="1" s="1"/>
  <c r="G43" i="1" s="1"/>
  <c r="H42" i="1" s="1"/>
  <c r="F17" i="1"/>
  <c r="F41" i="1" s="1"/>
  <c r="F43" i="1" s="1"/>
  <c r="E17" i="1"/>
  <c r="D17" i="1"/>
  <c r="D41" i="1" s="1"/>
  <c r="D43" i="1" s="1"/>
  <c r="C17" i="1"/>
  <c r="C41" i="1" s="1"/>
  <c r="C43" i="1" s="1"/>
  <c r="H43" i="24" l="1"/>
  <c r="I42" i="24" s="1"/>
  <c r="I43" i="24" s="1"/>
  <c r="J43" i="24" s="1"/>
  <c r="Y43" i="6"/>
  <c r="I43" i="16"/>
  <c r="J43" i="16" s="1"/>
  <c r="X43" i="24"/>
  <c r="Z43" i="24" s="1"/>
  <c r="Z41" i="24"/>
  <c r="X43" i="8"/>
  <c r="Z43" i="8" s="1"/>
  <c r="Z41" i="8"/>
  <c r="I41" i="18"/>
  <c r="I43" i="18" s="1"/>
  <c r="Q41" i="17"/>
  <c r="Q41" i="16"/>
  <c r="P41" i="15"/>
  <c r="H41" i="14"/>
  <c r="X41" i="14"/>
  <c r="X43" i="14" s="1"/>
  <c r="X41" i="20"/>
  <c r="Y41" i="18"/>
  <c r="Y43" i="18" s="1"/>
  <c r="X41" i="15"/>
  <c r="Z17" i="15"/>
  <c r="P41" i="14"/>
  <c r="H43" i="10"/>
  <c r="I42" i="10" s="1"/>
  <c r="I43" i="10" s="1"/>
  <c r="J43" i="10" s="1"/>
  <c r="I43" i="8"/>
  <c r="J43" i="8" s="1"/>
  <c r="E41" i="1"/>
  <c r="E43" i="1" s="1"/>
  <c r="M41" i="1"/>
  <c r="U41" i="1"/>
  <c r="E41" i="24"/>
  <c r="E43" i="24" s="1"/>
  <c r="M41" i="24"/>
  <c r="U41" i="24"/>
  <c r="D41" i="23"/>
  <c r="D43" i="23" s="1"/>
  <c r="L41" i="23"/>
  <c r="T41" i="23"/>
  <c r="C41" i="22"/>
  <c r="C43" i="22" s="1"/>
  <c r="K41" i="22"/>
  <c r="S41" i="22"/>
  <c r="AA41" i="22"/>
  <c r="AA43" i="22" s="1"/>
  <c r="J41" i="21"/>
  <c r="R41" i="21"/>
  <c r="AA41" i="21"/>
  <c r="AA43" i="21" s="1"/>
  <c r="J41" i="20"/>
  <c r="R41" i="20"/>
  <c r="AA41" i="20"/>
  <c r="AA43" i="20" s="1"/>
  <c r="J41" i="19"/>
  <c r="R41" i="19"/>
  <c r="AA41" i="19"/>
  <c r="AA43" i="19" s="1"/>
  <c r="J41" i="18"/>
  <c r="R41" i="18"/>
  <c r="R41" i="17"/>
  <c r="AA41" i="17"/>
  <c r="AA43" i="17" s="1"/>
  <c r="J41" i="16"/>
  <c r="R41" i="16"/>
  <c r="Z17" i="16"/>
  <c r="I41" i="15"/>
  <c r="Q41" i="15"/>
  <c r="Y41" i="15"/>
  <c r="Y43" i="15" s="1"/>
  <c r="Z41" i="14"/>
  <c r="Y43" i="14"/>
  <c r="Z43" i="14" s="1"/>
  <c r="H43" i="6"/>
  <c r="I42" i="6" s="1"/>
  <c r="I43" i="6" s="1"/>
  <c r="K42" i="6" s="1"/>
  <c r="H43" i="5"/>
  <c r="I42" i="5" s="1"/>
  <c r="I43" i="5" s="1"/>
  <c r="J43" i="5" s="1"/>
  <c r="H43" i="3"/>
  <c r="I42" i="3" s="1"/>
  <c r="I43" i="3" s="1"/>
  <c r="H43" i="2"/>
  <c r="I42" i="2" s="1"/>
  <c r="I43" i="2" s="1"/>
  <c r="H43" i="14"/>
  <c r="I42" i="14" s="1"/>
  <c r="I43" i="14" s="1"/>
  <c r="K42" i="14" s="1"/>
  <c r="Z41" i="3"/>
  <c r="X43" i="3"/>
  <c r="C41" i="15"/>
  <c r="C43" i="15" s="1"/>
  <c r="K41" i="15"/>
  <c r="S41" i="15"/>
  <c r="Z41" i="4"/>
  <c r="X43" i="4"/>
  <c r="Z43" i="4" s="1"/>
  <c r="Y43" i="3"/>
  <c r="AA41" i="6"/>
  <c r="AA43" i="6" s="1"/>
  <c r="J41" i="5"/>
  <c r="R41" i="5"/>
  <c r="R41" i="4"/>
  <c r="R41" i="3"/>
  <c r="AA41" i="3"/>
  <c r="AA43" i="3" s="1"/>
  <c r="J41" i="2"/>
  <c r="Z30" i="17"/>
  <c r="Z30" i="16"/>
  <c r="Z41" i="23"/>
  <c r="X41" i="21"/>
  <c r="X41" i="6"/>
  <c r="X43" i="6" s="1"/>
  <c r="Z17" i="18"/>
  <c r="X41" i="18"/>
  <c r="Z17" i="17"/>
  <c r="X41" i="17"/>
  <c r="Z41" i="16"/>
  <c r="X43" i="16"/>
  <c r="Z43" i="16" s="1"/>
  <c r="S41" i="16"/>
  <c r="H43" i="1"/>
  <c r="I42" i="1" s="1"/>
  <c r="I43" i="1" s="1"/>
  <c r="K42" i="1" s="1"/>
  <c r="Z17" i="8"/>
  <c r="N41" i="18"/>
  <c r="F41" i="17"/>
  <c r="F43" i="17" s="1"/>
  <c r="V41" i="17"/>
  <c r="F41" i="16"/>
  <c r="F43" i="16" s="1"/>
  <c r="E41" i="15"/>
  <c r="E43" i="15" s="1"/>
  <c r="E41" i="14"/>
  <c r="E43" i="14" s="1"/>
  <c r="C41" i="5"/>
  <c r="C43" i="5" s="1"/>
  <c r="K41" i="5"/>
  <c r="S41" i="5"/>
  <c r="C41" i="4"/>
  <c r="C43" i="4" s="1"/>
  <c r="K41" i="4"/>
  <c r="S41" i="4"/>
  <c r="C41" i="3"/>
  <c r="C43" i="3" s="1"/>
  <c r="K41" i="3"/>
  <c r="S41" i="3"/>
  <c r="C41" i="2"/>
  <c r="C43" i="2" s="1"/>
  <c r="K41" i="2"/>
  <c r="S41" i="2"/>
  <c r="X41" i="19"/>
  <c r="Y41" i="9"/>
  <c r="Y43" i="9" s="1"/>
  <c r="X41" i="7"/>
  <c r="Z17" i="7"/>
  <c r="Z41" i="1"/>
  <c r="X43" i="1"/>
  <c r="Z43" i="1" s="1"/>
  <c r="J41" i="1"/>
  <c r="R41" i="1"/>
  <c r="AA41" i="1"/>
  <c r="AA43" i="1" s="1"/>
  <c r="J41" i="24"/>
  <c r="R41" i="24"/>
  <c r="I41" i="23"/>
  <c r="I43" i="23" s="1"/>
  <c r="Q41" i="23"/>
  <c r="Y41" i="23"/>
  <c r="Y43" i="23" s="1"/>
  <c r="H41" i="22"/>
  <c r="H43" i="22" s="1"/>
  <c r="I42" i="22" s="1"/>
  <c r="I43" i="22" s="1"/>
  <c r="P41" i="22"/>
  <c r="X41" i="22"/>
  <c r="G41" i="21"/>
  <c r="G43" i="21" s="1"/>
  <c r="H42" i="21" s="1"/>
  <c r="H43" i="21" s="1"/>
  <c r="I42" i="21" s="1"/>
  <c r="I43" i="21" s="1"/>
  <c r="O41" i="21"/>
  <c r="W41" i="21"/>
  <c r="G41" i="20"/>
  <c r="G43" i="20" s="1"/>
  <c r="H42" i="20" s="1"/>
  <c r="H43" i="20" s="1"/>
  <c r="I42" i="20" s="1"/>
  <c r="I43" i="20" s="1"/>
  <c r="J43" i="20" s="1"/>
  <c r="O41" i="20"/>
  <c r="W41" i="20"/>
  <c r="G41" i="17"/>
  <c r="G43" i="17" s="1"/>
  <c r="H42" i="17" s="1"/>
  <c r="H43" i="17" s="1"/>
  <c r="I42" i="17" s="1"/>
  <c r="I43" i="17" s="1"/>
  <c r="O41" i="17"/>
  <c r="O41" i="16"/>
  <c r="W41" i="16"/>
  <c r="F41" i="15"/>
  <c r="F43" i="15" s="1"/>
  <c r="E41" i="13"/>
  <c r="E43" i="13" s="1"/>
  <c r="M41" i="13"/>
  <c r="U41" i="13"/>
  <c r="U41" i="12"/>
  <c r="U41" i="11"/>
  <c r="D41" i="6"/>
  <c r="D43" i="6" s="1"/>
  <c r="Z30" i="8"/>
  <c r="H41" i="13"/>
  <c r="H43" i="13" s="1"/>
  <c r="I42" i="13" s="1"/>
  <c r="I43" i="13" s="1"/>
  <c r="P41" i="13"/>
  <c r="Z17" i="13"/>
  <c r="X41" i="13"/>
  <c r="H41" i="12"/>
  <c r="H43" i="12" s="1"/>
  <c r="I42" i="12" s="1"/>
  <c r="I43" i="12" s="1"/>
  <c r="P41" i="12"/>
  <c r="Z17" i="12"/>
  <c r="X41" i="12"/>
  <c r="H41" i="11"/>
  <c r="H43" i="11" s="1"/>
  <c r="I42" i="11" s="1"/>
  <c r="I43" i="11" s="1"/>
  <c r="P41" i="11"/>
  <c r="Z17" i="11"/>
  <c r="X41" i="11"/>
  <c r="E41" i="5"/>
  <c r="E43" i="5" s="1"/>
  <c r="M41" i="5"/>
  <c r="U41" i="5"/>
  <c r="E41" i="4"/>
  <c r="E43" i="4" s="1"/>
  <c r="M41" i="4"/>
  <c r="U41" i="4"/>
  <c r="E41" i="3"/>
  <c r="E43" i="3" s="1"/>
  <c r="M41" i="3"/>
  <c r="U41" i="3"/>
  <c r="E41" i="2"/>
  <c r="E43" i="2" s="1"/>
  <c r="M41" i="2"/>
  <c r="U41" i="2"/>
  <c r="X41" i="5"/>
  <c r="Z17" i="2"/>
  <c r="X41" i="9"/>
  <c r="Z30" i="2"/>
  <c r="X41" i="10"/>
  <c r="G41" i="15"/>
  <c r="G43" i="15" s="1"/>
  <c r="H42" i="15" s="1"/>
  <c r="H43" i="15" s="1"/>
  <c r="I42" i="15" s="1"/>
  <c r="O41" i="15"/>
  <c r="W41" i="15"/>
  <c r="F41" i="14"/>
  <c r="F43" i="14" s="1"/>
  <c r="N41" i="14"/>
  <c r="V41" i="14"/>
  <c r="E41" i="10"/>
  <c r="E43" i="10" s="1"/>
  <c r="M41" i="10"/>
  <c r="U41" i="10"/>
  <c r="E41" i="9"/>
  <c r="E43" i="9" s="1"/>
  <c r="M41" i="9"/>
  <c r="U41" i="9"/>
  <c r="E41" i="8"/>
  <c r="E43" i="8" s="1"/>
  <c r="M41" i="8"/>
  <c r="U41" i="8"/>
  <c r="D41" i="7"/>
  <c r="D43" i="7" s="1"/>
  <c r="L41" i="7"/>
  <c r="T41" i="7"/>
  <c r="C41" i="6"/>
  <c r="C43" i="6" s="1"/>
  <c r="K41" i="6"/>
  <c r="S41" i="6"/>
  <c r="X41" i="2"/>
  <c r="K42" i="20"/>
  <c r="N42" i="20" s="1"/>
  <c r="K42" i="16"/>
  <c r="N42" i="16" s="1"/>
  <c r="K42" i="8"/>
  <c r="J43" i="21"/>
  <c r="K42" i="21"/>
  <c r="J43" i="17"/>
  <c r="K42" i="17"/>
  <c r="J43" i="9"/>
  <c r="K42" i="9"/>
  <c r="J43" i="2"/>
  <c r="K42" i="2"/>
  <c r="N42" i="8"/>
  <c r="K43" i="8"/>
  <c r="L42" i="8" s="1"/>
  <c r="L43" i="8" s="1"/>
  <c r="M42" i="8" s="1"/>
  <c r="M43" i="8" s="1"/>
  <c r="K43" i="16"/>
  <c r="L42" i="16" s="1"/>
  <c r="L43" i="16" s="1"/>
  <c r="M42" i="16" s="1"/>
  <c r="M43" i="16" s="1"/>
  <c r="K42" i="3"/>
  <c r="J43" i="3"/>
  <c r="K42" i="19"/>
  <c r="J43" i="19"/>
  <c r="K42" i="5"/>
  <c r="K42" i="4"/>
  <c r="K42" i="24"/>
  <c r="K42" i="7"/>
  <c r="J43" i="7"/>
  <c r="K42" i="23" l="1"/>
  <c r="J43" i="23"/>
  <c r="J43" i="11"/>
  <c r="K42" i="11"/>
  <c r="J43" i="18"/>
  <c r="K42" i="18"/>
  <c r="K42" i="13"/>
  <c r="N42" i="13" s="1"/>
  <c r="J43" i="13"/>
  <c r="J43" i="12"/>
  <c r="K42" i="12"/>
  <c r="K42" i="22"/>
  <c r="J43" i="22"/>
  <c r="Z41" i="11"/>
  <c r="X43" i="11"/>
  <c r="Z43" i="11" s="1"/>
  <c r="Z41" i="2"/>
  <c r="X43" i="2"/>
  <c r="Z43" i="2" s="1"/>
  <c r="Z41" i="9"/>
  <c r="X43" i="9"/>
  <c r="Z43" i="9" s="1"/>
  <c r="Z41" i="18"/>
  <c r="X43" i="18"/>
  <c r="Z43" i="18" s="1"/>
  <c r="J43" i="14"/>
  <c r="Z41" i="5"/>
  <c r="X43" i="5"/>
  <c r="Z43" i="5" s="1"/>
  <c r="Z43" i="6"/>
  <c r="Z41" i="21"/>
  <c r="X43" i="21"/>
  <c r="Z43" i="21" s="1"/>
  <c r="J43" i="1"/>
  <c r="X43" i="7"/>
  <c r="Z43" i="7" s="1"/>
  <c r="Z41" i="7"/>
  <c r="Z41" i="12"/>
  <c r="X43" i="12"/>
  <c r="Z43" i="12" s="1"/>
  <c r="Z41" i="6"/>
  <c r="K43" i="20"/>
  <c r="L42" i="20" s="1"/>
  <c r="L43" i="20" s="1"/>
  <c r="M42" i="20" s="1"/>
  <c r="M43" i="20" s="1"/>
  <c r="N43" i="20" s="1"/>
  <c r="J43" i="6"/>
  <c r="K42" i="10"/>
  <c r="N42" i="10" s="1"/>
  <c r="I43" i="15"/>
  <c r="X43" i="22"/>
  <c r="Z43" i="22" s="1"/>
  <c r="Z41" i="22"/>
  <c r="Z43" i="3"/>
  <c r="X43" i="20"/>
  <c r="Z43" i="20" s="1"/>
  <c r="Z41" i="20"/>
  <c r="Z41" i="13"/>
  <c r="X43" i="13"/>
  <c r="Z43" i="13" s="1"/>
  <c r="X43" i="15"/>
  <c r="Z43" i="15" s="1"/>
  <c r="Z41" i="15"/>
  <c r="Z41" i="10"/>
  <c r="X43" i="10"/>
  <c r="Z43" i="10" s="1"/>
  <c r="X43" i="19"/>
  <c r="Z43" i="19" s="1"/>
  <c r="Z41" i="19"/>
  <c r="Z41" i="17"/>
  <c r="X43" i="17"/>
  <c r="Z43" i="17" s="1"/>
  <c r="O42" i="20"/>
  <c r="K43" i="10"/>
  <c r="L42" i="10" s="1"/>
  <c r="L43" i="10" s="1"/>
  <c r="M42" i="10" s="1"/>
  <c r="M43" i="10" s="1"/>
  <c r="N42" i="6"/>
  <c r="K43" i="6"/>
  <c r="L42" i="6" s="1"/>
  <c r="L43" i="6" s="1"/>
  <c r="M42" i="6" s="1"/>
  <c r="M43" i="6" s="1"/>
  <c r="N43" i="8"/>
  <c r="O42" i="8"/>
  <c r="N42" i="3"/>
  <c r="K43" i="3"/>
  <c r="L42" i="3" s="1"/>
  <c r="L43" i="3" s="1"/>
  <c r="M42" i="3" s="1"/>
  <c r="M43" i="3" s="1"/>
  <c r="N42" i="9"/>
  <c r="K43" i="9"/>
  <c r="L42" i="9" s="1"/>
  <c r="L43" i="9" s="1"/>
  <c r="M42" i="9" s="1"/>
  <c r="M43" i="9" s="1"/>
  <c r="N42" i="11"/>
  <c r="K43" i="11"/>
  <c r="L42" i="11" s="1"/>
  <c r="L43" i="11" s="1"/>
  <c r="M42" i="11" s="1"/>
  <c r="M43" i="11" s="1"/>
  <c r="N42" i="24"/>
  <c r="K43" i="24"/>
  <c r="L42" i="24" s="1"/>
  <c r="L43" i="24" s="1"/>
  <c r="M42" i="24" s="1"/>
  <c r="M43" i="24" s="1"/>
  <c r="N42" i="17"/>
  <c r="K43" i="17"/>
  <c r="L42" i="17" s="1"/>
  <c r="L43" i="17" s="1"/>
  <c r="M42" i="17" s="1"/>
  <c r="M43" i="17" s="1"/>
  <c r="N42" i="7"/>
  <c r="K43" i="7"/>
  <c r="L42" i="7" s="1"/>
  <c r="L43" i="7" s="1"/>
  <c r="M42" i="7" s="1"/>
  <c r="M43" i="7" s="1"/>
  <c r="N42" i="1"/>
  <c r="K43" i="1"/>
  <c r="L42" i="1" s="1"/>
  <c r="L43" i="1" s="1"/>
  <c r="M42" i="1" s="1"/>
  <c r="M43" i="1" s="1"/>
  <c r="N42" i="21"/>
  <c r="K43" i="21"/>
  <c r="L42" i="21" s="1"/>
  <c r="L43" i="21" s="1"/>
  <c r="M42" i="21" s="1"/>
  <c r="M43" i="21" s="1"/>
  <c r="N42" i="12"/>
  <c r="K43" i="12"/>
  <c r="L42" i="12" s="1"/>
  <c r="L43" i="12" s="1"/>
  <c r="M42" i="12" s="1"/>
  <c r="M43" i="12" s="1"/>
  <c r="K43" i="13"/>
  <c r="L42" i="13" s="1"/>
  <c r="L43" i="13" s="1"/>
  <c r="M42" i="13" s="1"/>
  <c r="M43" i="13" s="1"/>
  <c r="N42" i="22"/>
  <c r="K43" i="22"/>
  <c r="L42" i="22" s="1"/>
  <c r="L43" i="22" s="1"/>
  <c r="M42" i="22" s="1"/>
  <c r="M43" i="22" s="1"/>
  <c r="N42" i="4"/>
  <c r="K43" i="4"/>
  <c r="L42" i="4" s="1"/>
  <c r="L43" i="4" s="1"/>
  <c r="M42" i="4" s="1"/>
  <c r="M43" i="4" s="1"/>
  <c r="N42" i="18"/>
  <c r="K43" i="18"/>
  <c r="L42" i="18" s="1"/>
  <c r="L43" i="18" s="1"/>
  <c r="M42" i="18" s="1"/>
  <c r="M43" i="18" s="1"/>
  <c r="N42" i="5"/>
  <c r="K43" i="5"/>
  <c r="L42" i="5" s="1"/>
  <c r="L43" i="5" s="1"/>
  <c r="M42" i="5" s="1"/>
  <c r="M43" i="5" s="1"/>
  <c r="N42" i="14"/>
  <c r="K43" i="14"/>
  <c r="L42" i="14" s="1"/>
  <c r="L43" i="14" s="1"/>
  <c r="M42" i="14" s="1"/>
  <c r="M43" i="14" s="1"/>
  <c r="N43" i="16"/>
  <c r="O42" i="16"/>
  <c r="N42" i="2"/>
  <c r="K43" i="2"/>
  <c r="L42" i="2" s="1"/>
  <c r="L43" i="2" s="1"/>
  <c r="M42" i="2" s="1"/>
  <c r="M43" i="2" s="1"/>
  <c r="N42" i="19"/>
  <c r="K43" i="19"/>
  <c r="L42" i="19" s="1"/>
  <c r="L43" i="19" s="1"/>
  <c r="M42" i="19" s="1"/>
  <c r="M43" i="19" s="1"/>
  <c r="K42" i="15" l="1"/>
  <c r="J43" i="15"/>
  <c r="N42" i="23"/>
  <c r="K43" i="23"/>
  <c r="L42" i="23" s="1"/>
  <c r="L43" i="23" s="1"/>
  <c r="M42" i="23" s="1"/>
  <c r="M43" i="23" s="1"/>
  <c r="N43" i="21"/>
  <c r="O42" i="21"/>
  <c r="N43" i="24"/>
  <c r="O42" i="24"/>
  <c r="N43" i="2"/>
  <c r="O42" i="2"/>
  <c r="O42" i="9"/>
  <c r="N43" i="9"/>
  <c r="R42" i="8"/>
  <c r="O43" i="8"/>
  <c r="P42" i="8" s="1"/>
  <c r="P43" i="8" s="1"/>
  <c r="Q42" i="8" s="1"/>
  <c r="Q43" i="8" s="1"/>
  <c r="N43" i="6"/>
  <c r="O42" i="6"/>
  <c r="N43" i="18"/>
  <c r="O42" i="18"/>
  <c r="N43" i="19"/>
  <c r="O42" i="19"/>
  <c r="N43" i="5"/>
  <c r="O42" i="5"/>
  <c r="N43" i="1"/>
  <c r="O42" i="1"/>
  <c r="N43" i="13"/>
  <c r="O42" i="13"/>
  <c r="O42" i="4"/>
  <c r="N43" i="4"/>
  <c r="O42" i="17"/>
  <c r="N43" i="17"/>
  <c r="N43" i="3"/>
  <c r="O42" i="3"/>
  <c r="R42" i="20"/>
  <c r="O43" i="20"/>
  <c r="P42" i="20" s="1"/>
  <c r="P43" i="20" s="1"/>
  <c r="Q42" i="20" s="1"/>
  <c r="Q43" i="20" s="1"/>
  <c r="N43" i="22"/>
  <c r="O42" i="22"/>
  <c r="N43" i="11"/>
  <c r="O42" i="11"/>
  <c r="R42" i="16"/>
  <c r="O43" i="16"/>
  <c r="P42" i="16" s="1"/>
  <c r="P43" i="16" s="1"/>
  <c r="Q42" i="16" s="1"/>
  <c r="Q43" i="16" s="1"/>
  <c r="N43" i="7"/>
  <c r="O42" i="7"/>
  <c r="N43" i="10"/>
  <c r="O42" i="10"/>
  <c r="N43" i="14"/>
  <c r="O42" i="14"/>
  <c r="O42" i="12"/>
  <c r="N43" i="12"/>
  <c r="N43" i="23" l="1"/>
  <c r="O42" i="23"/>
  <c r="N42" i="15"/>
  <c r="K43" i="15"/>
  <c r="L42" i="15" s="1"/>
  <c r="L43" i="15" s="1"/>
  <c r="M42" i="15" s="1"/>
  <c r="M43" i="15" s="1"/>
  <c r="O43" i="13"/>
  <c r="P42" i="13" s="1"/>
  <c r="P43" i="13" s="1"/>
  <c r="Q42" i="13" s="1"/>
  <c r="Q43" i="13" s="1"/>
  <c r="R42" i="13"/>
  <c r="R43" i="16"/>
  <c r="S42" i="16"/>
  <c r="O43" i="9"/>
  <c r="P42" i="9" s="1"/>
  <c r="P43" i="9" s="1"/>
  <c r="Q42" i="9" s="1"/>
  <c r="Q43" i="9" s="1"/>
  <c r="R42" i="9"/>
  <c r="O43" i="1"/>
  <c r="P42" i="1" s="1"/>
  <c r="P43" i="1" s="1"/>
  <c r="Q42" i="1" s="1"/>
  <c r="Q43" i="1" s="1"/>
  <c r="R42" i="1"/>
  <c r="R43" i="20"/>
  <c r="S42" i="20"/>
  <c r="R42" i="12"/>
  <c r="O43" i="12"/>
  <c r="P42" i="12" s="1"/>
  <c r="P43" i="12" s="1"/>
  <c r="Q42" i="12" s="1"/>
  <c r="Q43" i="12" s="1"/>
  <c r="O43" i="14"/>
  <c r="P42" i="14" s="1"/>
  <c r="P43" i="14" s="1"/>
  <c r="Q42" i="14" s="1"/>
  <c r="Q43" i="14" s="1"/>
  <c r="R42" i="14"/>
  <c r="R42" i="3"/>
  <c r="O43" i="3"/>
  <c r="P42" i="3" s="1"/>
  <c r="P43" i="3" s="1"/>
  <c r="Q42" i="3" s="1"/>
  <c r="Q43" i="3" s="1"/>
  <c r="O43" i="18"/>
  <c r="P42" i="18" s="1"/>
  <c r="P43" i="18" s="1"/>
  <c r="Q42" i="18" s="1"/>
  <c r="Q43" i="18" s="1"/>
  <c r="R42" i="18"/>
  <c r="O43" i="7"/>
  <c r="P42" i="7" s="1"/>
  <c r="P43" i="7" s="1"/>
  <c r="Q42" i="7" s="1"/>
  <c r="Q43" i="7" s="1"/>
  <c r="R42" i="7"/>
  <c r="R43" i="8"/>
  <c r="S42" i="8"/>
  <c r="O43" i="21"/>
  <c r="P42" i="21" s="1"/>
  <c r="P43" i="21" s="1"/>
  <c r="Q42" i="21" s="1"/>
  <c r="Q43" i="21" s="1"/>
  <c r="R42" i="21"/>
  <c r="R42" i="19"/>
  <c r="O43" i="19"/>
  <c r="P42" i="19" s="1"/>
  <c r="P43" i="19" s="1"/>
  <c r="Q42" i="19" s="1"/>
  <c r="Q43" i="19" s="1"/>
  <c r="R42" i="11"/>
  <c r="O43" i="11"/>
  <c r="P42" i="11" s="1"/>
  <c r="P43" i="11" s="1"/>
  <c r="Q42" i="11" s="1"/>
  <c r="Q43" i="11" s="1"/>
  <c r="O43" i="2"/>
  <c r="P42" i="2" s="1"/>
  <c r="P43" i="2" s="1"/>
  <c r="Q42" i="2" s="1"/>
  <c r="Q43" i="2" s="1"/>
  <c r="R42" i="2"/>
  <c r="O43" i="10"/>
  <c r="P42" i="10" s="1"/>
  <c r="P43" i="10" s="1"/>
  <c r="Q42" i="10" s="1"/>
  <c r="Q43" i="10" s="1"/>
  <c r="R42" i="10"/>
  <c r="O43" i="22"/>
  <c r="P42" i="22" s="1"/>
  <c r="P43" i="22" s="1"/>
  <c r="Q42" i="22" s="1"/>
  <c r="Q43" i="22" s="1"/>
  <c r="R42" i="22"/>
  <c r="O43" i="5"/>
  <c r="P42" i="5" s="1"/>
  <c r="P43" i="5" s="1"/>
  <c r="Q42" i="5" s="1"/>
  <c r="Q43" i="5" s="1"/>
  <c r="R42" i="5"/>
  <c r="O43" i="6"/>
  <c r="P42" i="6" s="1"/>
  <c r="P43" i="6" s="1"/>
  <c r="Q42" i="6" s="1"/>
  <c r="Q43" i="6" s="1"/>
  <c r="R42" i="6"/>
  <c r="R42" i="24"/>
  <c r="O43" i="24"/>
  <c r="P42" i="24" s="1"/>
  <c r="P43" i="24" s="1"/>
  <c r="Q42" i="24" s="1"/>
  <c r="Q43" i="24" s="1"/>
  <c r="O43" i="17"/>
  <c r="P42" i="17" s="1"/>
  <c r="P43" i="17" s="1"/>
  <c r="Q42" i="17" s="1"/>
  <c r="Q43" i="17" s="1"/>
  <c r="R42" i="17"/>
  <c r="R42" i="4"/>
  <c r="O43" i="4"/>
  <c r="P42" i="4" s="1"/>
  <c r="P43" i="4" s="1"/>
  <c r="Q42" i="4" s="1"/>
  <c r="Q43" i="4" s="1"/>
  <c r="N43" i="15" l="1"/>
  <c r="O42" i="15"/>
  <c r="O43" i="23"/>
  <c r="P42" i="23" s="1"/>
  <c r="P43" i="23" s="1"/>
  <c r="Q42" i="23" s="1"/>
  <c r="Q43" i="23" s="1"/>
  <c r="R42" i="23"/>
  <c r="S42" i="3"/>
  <c r="R43" i="3"/>
  <c r="R43" i="4"/>
  <c r="S42" i="4"/>
  <c r="R43" i="24"/>
  <c r="S42" i="24"/>
  <c r="R43" i="21"/>
  <c r="S42" i="21"/>
  <c r="S42" i="6"/>
  <c r="R43" i="6"/>
  <c r="S42" i="11"/>
  <c r="R43" i="11"/>
  <c r="R43" i="1"/>
  <c r="S42" i="1"/>
  <c r="R43" i="2"/>
  <c r="S42" i="2"/>
  <c r="R43" i="14"/>
  <c r="S42" i="14"/>
  <c r="V42" i="16"/>
  <c r="S43" i="16"/>
  <c r="T42" i="16" s="1"/>
  <c r="T43" i="16" s="1"/>
  <c r="U42" i="16" s="1"/>
  <c r="U43" i="16" s="1"/>
  <c r="V43" i="16" s="1"/>
  <c r="W43" i="16" s="1"/>
  <c r="S42" i="19"/>
  <c r="R43" i="19"/>
  <c r="V42" i="20"/>
  <c r="S43" i="20"/>
  <c r="T42" i="20" s="1"/>
  <c r="T43" i="20" s="1"/>
  <c r="U42" i="20" s="1"/>
  <c r="U43" i="20" s="1"/>
  <c r="V43" i="20" s="1"/>
  <c r="W43" i="20" s="1"/>
  <c r="R43" i="10"/>
  <c r="S42" i="10"/>
  <c r="V42" i="8"/>
  <c r="S43" i="8"/>
  <c r="T42" i="8" s="1"/>
  <c r="T43" i="8" s="1"/>
  <c r="U42" i="8" s="1"/>
  <c r="U43" i="8" s="1"/>
  <c r="V43" i="8" s="1"/>
  <c r="W43" i="8" s="1"/>
  <c r="R43" i="9"/>
  <c r="S42" i="9"/>
  <c r="R43" i="12"/>
  <c r="S42" i="12"/>
  <c r="R43" i="5"/>
  <c r="S42" i="5"/>
  <c r="S42" i="7"/>
  <c r="R43" i="7"/>
  <c r="R43" i="17"/>
  <c r="S42" i="17"/>
  <c r="R43" i="22"/>
  <c r="S42" i="22"/>
  <c r="R43" i="18"/>
  <c r="S42" i="18"/>
  <c r="R43" i="13"/>
  <c r="S42" i="13"/>
  <c r="S42" i="23" l="1"/>
  <c r="R43" i="23"/>
  <c r="O43" i="15"/>
  <c r="P42" i="15" s="1"/>
  <c r="P43" i="15" s="1"/>
  <c r="Q42" i="15" s="1"/>
  <c r="Q43" i="15" s="1"/>
  <c r="R42" i="15"/>
  <c r="V42" i="13"/>
  <c r="S43" i="13"/>
  <c r="T42" i="13" s="1"/>
  <c r="T43" i="13" s="1"/>
  <c r="U42" i="13" s="1"/>
  <c r="U43" i="13" s="1"/>
  <c r="V43" i="13" s="1"/>
  <c r="W43" i="13" s="1"/>
  <c r="V42" i="7"/>
  <c r="S43" i="7"/>
  <c r="T42" i="7" s="1"/>
  <c r="T43" i="7" s="1"/>
  <c r="U42" i="7" s="1"/>
  <c r="U43" i="7" s="1"/>
  <c r="V43" i="7" s="1"/>
  <c r="W43" i="7" s="1"/>
  <c r="V42" i="2"/>
  <c r="S43" i="2"/>
  <c r="T42" i="2" s="1"/>
  <c r="T43" i="2" s="1"/>
  <c r="U42" i="2" s="1"/>
  <c r="U43" i="2" s="1"/>
  <c r="V43" i="2" s="1"/>
  <c r="W43" i="2" s="1"/>
  <c r="V42" i="18"/>
  <c r="S43" i="18"/>
  <c r="T42" i="18" s="1"/>
  <c r="T43" i="18" s="1"/>
  <c r="U42" i="18" s="1"/>
  <c r="U43" i="18" s="1"/>
  <c r="V43" i="18" s="1"/>
  <c r="W43" i="18" s="1"/>
  <c r="V42" i="1"/>
  <c r="S43" i="1"/>
  <c r="T42" i="1" s="1"/>
  <c r="T43" i="1" s="1"/>
  <c r="U42" i="1" s="1"/>
  <c r="U43" i="1" s="1"/>
  <c r="V43" i="1" s="1"/>
  <c r="W43" i="1" s="1"/>
  <c r="V42" i="22"/>
  <c r="S43" i="22"/>
  <c r="T42" i="22" s="1"/>
  <c r="T43" i="22" s="1"/>
  <c r="U42" i="22" s="1"/>
  <c r="U43" i="22" s="1"/>
  <c r="V43" i="22" s="1"/>
  <c r="W43" i="22" s="1"/>
  <c r="V42" i="9"/>
  <c r="S43" i="9"/>
  <c r="T42" i="9" s="1"/>
  <c r="T43" i="9" s="1"/>
  <c r="U42" i="9" s="1"/>
  <c r="U43" i="9" s="1"/>
  <c r="V43" i="9" s="1"/>
  <c r="W43" i="9" s="1"/>
  <c r="V42" i="21"/>
  <c r="S43" i="21"/>
  <c r="T42" i="21" s="1"/>
  <c r="T43" i="21" s="1"/>
  <c r="U42" i="21" s="1"/>
  <c r="U43" i="21" s="1"/>
  <c r="V43" i="21" s="1"/>
  <c r="W43" i="21" s="1"/>
  <c r="V42" i="19"/>
  <c r="S43" i="19"/>
  <c r="T42" i="19" s="1"/>
  <c r="T43" i="19" s="1"/>
  <c r="U42" i="19" s="1"/>
  <c r="U43" i="19" s="1"/>
  <c r="V43" i="19" s="1"/>
  <c r="W43" i="19" s="1"/>
  <c r="V42" i="5"/>
  <c r="S43" i="5"/>
  <c r="T42" i="5" s="1"/>
  <c r="T43" i="5" s="1"/>
  <c r="U42" i="5" s="1"/>
  <c r="U43" i="5" s="1"/>
  <c r="V43" i="5" s="1"/>
  <c r="W43" i="5" s="1"/>
  <c r="V42" i="10"/>
  <c r="S43" i="10"/>
  <c r="T42" i="10" s="1"/>
  <c r="T43" i="10" s="1"/>
  <c r="U42" i="10" s="1"/>
  <c r="U43" i="10" s="1"/>
  <c r="V43" i="10" s="1"/>
  <c r="W43" i="10" s="1"/>
  <c r="V42" i="24"/>
  <c r="S43" i="24"/>
  <c r="T42" i="24" s="1"/>
  <c r="T43" i="24" s="1"/>
  <c r="U42" i="24" s="1"/>
  <c r="U43" i="24" s="1"/>
  <c r="V43" i="24" s="1"/>
  <c r="W43" i="24" s="1"/>
  <c r="V42" i="12"/>
  <c r="S43" i="12"/>
  <c r="T42" i="12" s="1"/>
  <c r="T43" i="12" s="1"/>
  <c r="U42" i="12" s="1"/>
  <c r="U43" i="12" s="1"/>
  <c r="V43" i="12" s="1"/>
  <c r="W43" i="12" s="1"/>
  <c r="V42" i="4"/>
  <c r="S43" i="4"/>
  <c r="T42" i="4" s="1"/>
  <c r="T43" i="4" s="1"/>
  <c r="U42" i="4" s="1"/>
  <c r="U43" i="4" s="1"/>
  <c r="V43" i="4" s="1"/>
  <c r="W43" i="4" s="1"/>
  <c r="V42" i="11"/>
  <c r="S43" i="11"/>
  <c r="T42" i="11" s="1"/>
  <c r="T43" i="11" s="1"/>
  <c r="U42" i="11" s="1"/>
  <c r="U43" i="11" s="1"/>
  <c r="V43" i="11" s="1"/>
  <c r="W43" i="11" s="1"/>
  <c r="V42" i="17"/>
  <c r="S43" i="17"/>
  <c r="T42" i="17" s="1"/>
  <c r="T43" i="17" s="1"/>
  <c r="U42" i="17" s="1"/>
  <c r="U43" i="17" s="1"/>
  <c r="V43" i="17" s="1"/>
  <c r="W43" i="17" s="1"/>
  <c r="V42" i="14"/>
  <c r="S43" i="14"/>
  <c r="T42" i="14" s="1"/>
  <c r="T43" i="14" s="1"/>
  <c r="U42" i="14" s="1"/>
  <c r="U43" i="14" s="1"/>
  <c r="V43" i="14" s="1"/>
  <c r="W43" i="14" s="1"/>
  <c r="V42" i="6"/>
  <c r="S43" i="6"/>
  <c r="T42" i="6" s="1"/>
  <c r="T43" i="6" s="1"/>
  <c r="U42" i="6" s="1"/>
  <c r="U43" i="6" s="1"/>
  <c r="V43" i="6" s="1"/>
  <c r="W43" i="6" s="1"/>
  <c r="V42" i="3"/>
  <c r="S43" i="3"/>
  <c r="T42" i="3" s="1"/>
  <c r="T43" i="3" s="1"/>
  <c r="U42" i="3" s="1"/>
  <c r="U43" i="3" s="1"/>
  <c r="V43" i="3" s="1"/>
  <c r="W43" i="3" s="1"/>
  <c r="S42" i="15" l="1"/>
  <c r="R43" i="15"/>
  <c r="V42" i="23"/>
  <c r="S43" i="23"/>
  <c r="T42" i="23" s="1"/>
  <c r="T43" i="23" s="1"/>
  <c r="U42" i="23" s="1"/>
  <c r="U43" i="23" s="1"/>
  <c r="V43" i="23" s="1"/>
  <c r="W43" i="23" s="1"/>
  <c r="V42" i="15" l="1"/>
  <c r="S43" i="15"/>
  <c r="T42" i="15" s="1"/>
  <c r="T43" i="15" s="1"/>
  <c r="U42" i="15" s="1"/>
  <c r="U43" i="15" s="1"/>
  <c r="V43" i="15" s="1"/>
  <c r="W43" i="15" s="1"/>
</calcChain>
</file>

<file path=xl/sharedStrings.xml><?xml version="1.0" encoding="utf-8"?>
<sst xmlns="http://schemas.openxmlformats.org/spreadsheetml/2006/main" count="2712" uniqueCount="93">
  <si>
    <t>Free State: Mangaung (MAN)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</si>
  <si>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</si>
  <si>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</si>
  <si>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</si>
  <si>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</si>
  <si>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</si>
  <si>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</si>
  <si>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</si>
  <si>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</si>
  <si>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</si>
  <si>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</si>
  <si>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</si>
  <si>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</si>
  <si>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</si>
  <si>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</si>
  <si>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</si>
  <si>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</si>
  <si>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</si>
  <si>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</si>
  <si>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</si>
  <si>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</si>
  <si>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</si>
  <si>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</si>
  <si>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</si>
  <si>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</si>
  <si>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</si>
  <si>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</si>
  <si>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</si>
  <si>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</si>
  <si>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</si>
  <si>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</si>
  <si>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</si>
  <si>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</si>
  <si>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</si>
  <si>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</si>
  <si>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</si>
  <si>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</si>
  <si>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</si>
  <si>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</si>
  <si>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</si>
  <si>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</si>
  <si>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</si>
  <si>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</si>
  <si>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</si>
  <si>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</si>
  <si>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</si>
  <si>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</si>
  <si>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</si>
  <si>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</si>
  <si>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</si>
  <si>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</si>
  <si>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</si>
  <si>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</si>
  <si>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</si>
  <si>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</si>
  <si>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</si>
  <si>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</si>
  <si>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</si>
  <si>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</si>
  <si>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</si>
  <si>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</si>
  <si>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</si>
  <si>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</si>
  <si>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</si>
  <si>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</si>
  <si>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</si>
  <si>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3rd Quarter ended 31 March 2026 (Figures Finalised as at 2026/05/05)</t>
  </si>
  <si>
    <t>Free State: Kopanong (FS162) - Table C7 Quarterly Budgeted Cash Flows ( Waste water management                             ) for 3rd Quarter ended 31 March 2026 (Figures Finalised as at 2026/05/05)</t>
  </si>
  <si>
    <t>Free State: Mohokare (FS163) - Table C7 Quarterly Budgeted Cash Flows ( Waste water management                             ) for 3rd Quarter ended 31 March 2026 (Figures Finalised as at 2026/05/05)</t>
  </si>
  <si>
    <t>Free State: Xhariep (DC16) - Table C7 Quarterly Budgeted Cash Flows ( Waste water management                             ) for 3rd Quarter ended 31 March 2026 (Figures Finalised as at 2026/05/05)</t>
  </si>
  <si>
    <t>Free State: Masilonyana (FS181) - Table C7 Quarterly Budgeted Cash Flows ( Waste water management                             ) for 3rd Quarter ended 31 March 2026 (Figures Finalised as at 2026/05/05)</t>
  </si>
  <si>
    <t>Free State: Tokologo (FS182) - Table C7 Quarterly Budgeted Cash Flows ( Waste water management                             ) for 3rd Quarter ended 31 March 2026 (Figures Finalised as at 2026/05/05)</t>
  </si>
  <si>
    <t>Free State: Tswelopele (FS183) - Table C7 Quarterly Budgeted Cash Flows ( Waste water management                             ) for 3rd Quarter ended 31 March 2026 (Figures Finalised as at 2026/05/05)</t>
  </si>
  <si>
    <t>Free State: Matjhabeng (FS184) - Table C7 Quarterly Budgeted Cash Flows ( Waste water management                             ) for 3rd Quarter ended 31 March 2026 (Figures Finalised as at 2026/05/05)</t>
  </si>
  <si>
    <t>Free State: Nala (FS185) - Table C7 Quarterly Budgeted Cash Flows ( Waste water management                             ) for 3rd Quarter ended 31 March 2026 (Figures Finalised as at 2026/05/05)</t>
  </si>
  <si>
    <t>Free State: Lejweleputswa (DC18) - Table C7 Quarterly Budgeted Cash Flows ( Waste water management                             ) for 3rd Quarter ended 31 March 2026 (Figures Finalised as at 2026/05/05)</t>
  </si>
  <si>
    <t>Free State: Setsoto (FS191) - Table C7 Quarterly Budgeted Cash Flows ( Waste water management                             ) for 3rd Quarter ended 31 March 2026 (Figures Finalised as at 2026/05/05)</t>
  </si>
  <si>
    <t>Free State: Dihlabeng (FS192) - Table C7 Quarterly Budgeted Cash Flows ( Waste water management                             ) for 3rd Quarter ended 31 March 2026 (Figures Finalised as at 2026/05/05)</t>
  </si>
  <si>
    <t>Free State: Nketoana (FS193) - Table C7 Quarterly Budgeted Cash Flows ( Waste water management                             ) for 3rd Quarter ended 31 March 2026 (Figures Finalised as at 2026/05/05)</t>
  </si>
  <si>
    <t>Free State: Maluti-a-Phofung (FS194) - Table C7 Quarterly Budgeted Cash Flows ( Waste water management                             ) for 3rd Quarter ended 31 March 2026 (Figures Finalised as at 2026/05/05)</t>
  </si>
  <si>
    <t>Free State: Phumelela (FS195) - Table C7 Quarterly Budgeted Cash Flows ( Waste water management                             ) for 3rd Quarter ended 31 March 2026 (Figures Finalised as at 2026/05/05)</t>
  </si>
  <si>
    <t>Free State: Mantsopa (FS196) - Table C7 Quarterly Budgeted Cash Flows ( Waste water management                             ) for 3rd Quarter ended 31 March 2026 (Figures Finalised as at 2026/05/05)</t>
  </si>
  <si>
    <t>Free State: Thabo Mofutsanyana (DC19) - Table C7 Quarterly Budgeted Cash Flows ( Waste water management                             ) for 3rd Quarter ended 31 March 2026 (Figures Finalised as at 2026/05/05)</t>
  </si>
  <si>
    <t>Free State: Moqhaka (FS201) - Table C7 Quarterly Budgeted Cash Flows ( Waste water management                             ) for 3rd Quarter ended 31 March 2026 (Figures Finalised as at 2026/05/05)</t>
  </si>
  <si>
    <t>Free State: Ngwathe (FS203) - Table C7 Quarterly Budgeted Cash Flows ( Waste water management                             ) for 3rd Quarter ended 31 March 2026 (Figures Finalised as at 2026/05/05)</t>
  </si>
  <si>
    <t>Free State: Metsimaholo (FS204) - Table C7 Quarterly Budgeted Cash Flows ( Waste water management                             ) for 3rd Quarter ended 31 March 2026 (Figures Finalised as at 2026/05/05)</t>
  </si>
  <si>
    <t>Free State: Mafube (FS205) - Table C7 Quarterly Budgeted Cash Flows ( Waste water management                             ) for 3rd Quarter ended 31 March 2026 (Figures Finalised as at 2026/05/05)</t>
  </si>
  <si>
    <t>Free State: Fezile Dabi (DC20)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</si>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</sst>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-109069214</v>
      </c>
      <c r="D38" s="18"/>
      <c r="E38" s="19">
        <v>-107754951</v>
      </c>
      <c r="F38" s="20">
        <v>-107754951</v>
      </c>
      <c r="G38" s="20">
        <v>-1943403</v>
      </c>
      <c r="H38" s="20">
        <v>-1986436</v>
      </c>
      <c r="I38" s="20">
        <v>-1970077</v>
      </c>
      <c r="J38" s="20">
        <v>-5899916</v>
      </c>
      <c r="K38" s="20">
        <v>-36297423</v>
      </c>
      <c r="L38" s="20">
        <v>-2050771</v>
      </c>
      <c r="M38" s="20">
        <v>-2020877</v>
      </c>
      <c r="N38" s="20">
        <v>-40369071</v>
      </c>
      <c r="O38" s="20">
        <v>-2068622</v>
      </c>
      <c r="P38" s="20">
        <v>-1898204</v>
      </c>
      <c r="Q38" s="20">
        <v>-2092643</v>
      </c>
      <c r="R38" s="20">
        <v>-6059469</v>
      </c>
      <c r="S38" s="20"/>
      <c r="T38" s="20"/>
      <c r="U38" s="20"/>
      <c r="V38" s="20"/>
      <c r="W38" s="20">
        <v>-52328456</v>
      </c>
      <c r="X38" s="20">
        <v>-80816220</v>
      </c>
      <c r="Y38" s="20">
        <v>28487764</v>
      </c>
      <c r="Z38" s="21">
        <v>-35.250057476085864</v>
      </c>
      <c r="AA38" s="22">
        <v>-107754951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-109069214</v>
      </c>
      <c r="D39" s="26">
        <f>SUM(D34:D38)</f>
        <v>0</v>
      </c>
      <c r="E39" s="27">
        <f t="shared" si="2"/>
        <v>-107754951</v>
      </c>
      <c r="F39" s="28">
        <f t="shared" si="2"/>
        <v>-107754951</v>
      </c>
      <c r="G39" s="28">
        <f t="shared" si="2"/>
        <v>-1943403</v>
      </c>
      <c r="H39" s="28">
        <f t="shared" si="2"/>
        <v>-1986436</v>
      </c>
      <c r="I39" s="28">
        <f t="shared" si="2"/>
        <v>-1970077</v>
      </c>
      <c r="J39" s="28">
        <f t="shared" si="2"/>
        <v>-5899916</v>
      </c>
      <c r="K39" s="28">
        <f t="shared" si="2"/>
        <v>-36297423</v>
      </c>
      <c r="L39" s="28">
        <f t="shared" si="2"/>
        <v>-2050771</v>
      </c>
      <c r="M39" s="28">
        <f t="shared" si="2"/>
        <v>-2020877</v>
      </c>
      <c r="N39" s="28">
        <f t="shared" si="2"/>
        <v>-40369071</v>
      </c>
      <c r="O39" s="28">
        <f t="shared" si="2"/>
        <v>-2068622</v>
      </c>
      <c r="P39" s="28">
        <f t="shared" si="2"/>
        <v>-1898204</v>
      </c>
      <c r="Q39" s="28">
        <f t="shared" si="2"/>
        <v>-2092643</v>
      </c>
      <c r="R39" s="28">
        <f t="shared" si="2"/>
        <v>-6059469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-52328456</v>
      </c>
      <c r="X39" s="28">
        <f t="shared" si="2"/>
        <v>-80816220</v>
      </c>
      <c r="Y39" s="28">
        <f t="shared" si="2"/>
        <v>28487764</v>
      </c>
      <c r="Z39" s="29">
        <f>+IF(X39&lt;&gt;0,+(Y39/X39)*100,0)</f>
        <v>-35.250057476085864</v>
      </c>
      <c r="AA39" s="30">
        <f>SUM(AA34:AA38)</f>
        <v>-107754951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-109069214</v>
      </c>
      <c r="D41" s="32">
        <f>+D17+D30+D39</f>
        <v>0</v>
      </c>
      <c r="E41" s="33">
        <f t="shared" si="3"/>
        <v>-107754951</v>
      </c>
      <c r="F41" s="34">
        <f t="shared" si="3"/>
        <v>-107754951</v>
      </c>
      <c r="G41" s="34">
        <f t="shared" si="3"/>
        <v>-1943403</v>
      </c>
      <c r="H41" s="34">
        <f t="shared" si="3"/>
        <v>-1986436</v>
      </c>
      <c r="I41" s="34">
        <f t="shared" si="3"/>
        <v>-1970077</v>
      </c>
      <c r="J41" s="34">
        <f t="shared" si="3"/>
        <v>-5899916</v>
      </c>
      <c r="K41" s="34">
        <f t="shared" si="3"/>
        <v>-36297423</v>
      </c>
      <c r="L41" s="34">
        <f t="shared" si="3"/>
        <v>-2050771</v>
      </c>
      <c r="M41" s="34">
        <f t="shared" si="3"/>
        <v>-2020877</v>
      </c>
      <c r="N41" s="34">
        <f t="shared" si="3"/>
        <v>-40369071</v>
      </c>
      <c r="O41" s="34">
        <f t="shared" si="3"/>
        <v>-2068622</v>
      </c>
      <c r="P41" s="34">
        <f t="shared" si="3"/>
        <v>-1898204</v>
      </c>
      <c r="Q41" s="34">
        <f t="shared" si="3"/>
        <v>-2092643</v>
      </c>
      <c r="R41" s="34">
        <f t="shared" si="3"/>
        <v>-6059469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-52328456</v>
      </c>
      <c r="X41" s="34">
        <f t="shared" si="3"/>
        <v>-80816220</v>
      </c>
      <c r="Y41" s="34">
        <f t="shared" si="3"/>
        <v>28487764</v>
      </c>
      <c r="Z41" s="35">
        <f>+IF(X41&lt;&gt;0,+(Y41/X41)*100,0)</f>
        <v>-35.250057476085864</v>
      </c>
      <c r="AA41" s="36">
        <f>+AA17+AA30+AA39</f>
        <v>-107754951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-1943403</v>
      </c>
      <c r="I42" s="34">
        <f>+H43+I60</f>
        <v>-3929839</v>
      </c>
      <c r="J42" s="34">
        <f>+G42</f>
        <v>0</v>
      </c>
      <c r="K42" s="34">
        <f>+I43+K60</f>
        <v>-5899916</v>
      </c>
      <c r="L42" s="34">
        <f>+K43+L60</f>
        <v>-42197339</v>
      </c>
      <c r="M42" s="34">
        <f>+L43+M60</f>
        <v>-44248110</v>
      </c>
      <c r="N42" s="34">
        <f>+K42</f>
        <v>-5899916</v>
      </c>
      <c r="O42" s="34">
        <f>+M43+O60</f>
        <v>-46268987</v>
      </c>
      <c r="P42" s="34">
        <f>+O43+P60</f>
        <v>-48337609</v>
      </c>
      <c r="Q42" s="34">
        <f>+P43+Q60</f>
        <v>-50235813</v>
      </c>
      <c r="R42" s="34">
        <f>+O42</f>
        <v>-46268987</v>
      </c>
      <c r="S42" s="34">
        <f>+Q43+S60</f>
        <v>-52328456</v>
      </c>
      <c r="T42" s="34">
        <f>+S43+T60</f>
        <v>-52328456</v>
      </c>
      <c r="U42" s="34">
        <f>+T43+U60</f>
        <v>-52328456</v>
      </c>
      <c r="V42" s="34">
        <f>+S42</f>
        <v>-52328456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-109069214</v>
      </c>
      <c r="D43" s="44">
        <f t="shared" ref="D43:AA43" si="4">+D41+D42</f>
        <v>0</v>
      </c>
      <c r="E43" s="45">
        <f t="shared" si="4"/>
        <v>-107754951</v>
      </c>
      <c r="F43" s="46">
        <f t="shared" si="4"/>
        <v>-107754951</v>
      </c>
      <c r="G43" s="46">
        <f t="shared" si="4"/>
        <v>-1943403</v>
      </c>
      <c r="H43" s="46">
        <f t="shared" si="4"/>
        <v>-3929839</v>
      </c>
      <c r="I43" s="46">
        <f t="shared" si="4"/>
        <v>-5899916</v>
      </c>
      <c r="J43" s="46">
        <f>+I43</f>
        <v>-5899916</v>
      </c>
      <c r="K43" s="46">
        <f t="shared" si="4"/>
        <v>-42197339</v>
      </c>
      <c r="L43" s="46">
        <f t="shared" si="4"/>
        <v>-44248110</v>
      </c>
      <c r="M43" s="46">
        <f t="shared" si="4"/>
        <v>-46268987</v>
      </c>
      <c r="N43" s="46">
        <f>+M43</f>
        <v>-46268987</v>
      </c>
      <c r="O43" s="46">
        <f t="shared" si="4"/>
        <v>-48337609</v>
      </c>
      <c r="P43" s="46">
        <f t="shared" si="4"/>
        <v>-50235813</v>
      </c>
      <c r="Q43" s="46">
        <f t="shared" si="4"/>
        <v>-52328456</v>
      </c>
      <c r="R43" s="46">
        <f>+Q43</f>
        <v>-52328456</v>
      </c>
      <c r="S43" s="46">
        <f t="shared" si="4"/>
        <v>-52328456</v>
      </c>
      <c r="T43" s="46">
        <f t="shared" si="4"/>
        <v>-52328456</v>
      </c>
      <c r="U43" s="46">
        <f t="shared" si="4"/>
        <v>-52328456</v>
      </c>
      <c r="V43" s="46">
        <f>+U43</f>
        <v>-52328456</v>
      </c>
      <c r="W43" s="46">
        <f>+V43</f>
        <v>-52328456</v>
      </c>
      <c r="X43" s="46">
        <f t="shared" si="4"/>
        <v>-80816220</v>
      </c>
      <c r="Y43" s="46">
        <f t="shared" si="4"/>
        <v>28487764</v>
      </c>
      <c r="Z43" s="47">
        <f>+IF(X43&lt;&gt;0,+(Y43/X43)*100,0)</f>
        <v>-35.250057476085864</v>
      </c>
      <c r="AA43" s="48">
        <f t="shared" si="4"/>
        <v>-107754951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12254054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9190539</v>
      </c>
      <c r="Y7" s="20">
        <v>-9190539</v>
      </c>
      <c r="Z7" s="21">
        <v>-100</v>
      </c>
      <c r="AA7" s="22">
        <v>12254054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39501</v>
      </c>
      <c r="Y8" s="20">
        <v>-39501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38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1278783</v>
      </c>
      <c r="Y9" s="20">
        <v>-1278783</v>
      </c>
      <c r="Z9" s="21">
        <v>-100</v>
      </c>
      <c r="AA9" s="22">
        <v>1705040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153335799</v>
      </c>
      <c r="D14" s="18"/>
      <c r="E14" s="19">
        <v>-13651002</v>
      </c>
      <c r="F14" s="20">
        <v>-13682055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-10261530</v>
      </c>
      <c r="Y14" s="20">
        <v>10261530</v>
      </c>
      <c r="Z14" s="21">
        <v>-100</v>
      </c>
      <c r="AA14" s="22">
        <v>-13682055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329711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247293</v>
      </c>
      <c r="Y17" s="28">
        <f t="shared" si="0"/>
        <v>-247293</v>
      </c>
      <c r="Z17" s="29">
        <f>+IF(X17&lt;&gt;0,+(Y17/X17)*100,0)</f>
        <v>-100</v>
      </c>
      <c r="AA17" s="30">
        <f>SUM(AA6:AA16)</f>
        <v>329711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-11334213</v>
      </c>
      <c r="F28" s="20">
        <v>-11334213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-8500653</v>
      </c>
      <c r="Y28" s="20">
        <v>8500653</v>
      </c>
      <c r="Z28" s="21">
        <v>-100</v>
      </c>
      <c r="AA28" s="22">
        <v>-11334213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-11334213</v>
      </c>
      <c r="F30" s="28">
        <f t="shared" si="1"/>
        <v>-11334213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-8500653</v>
      </c>
      <c r="Y30" s="28">
        <f t="shared" si="1"/>
        <v>8500653</v>
      </c>
      <c r="Z30" s="29">
        <f>+IF(X30&lt;&gt;0,+(Y30/X30)*100,0)</f>
        <v>-100</v>
      </c>
      <c r="AA30" s="30">
        <f>SUM(AA21:AA29)</f>
        <v>-11334213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153519613</v>
      </c>
      <c r="D41" s="32">
        <f>+D17+D30+D39</f>
        <v>0</v>
      </c>
      <c r="E41" s="33">
        <f t="shared" si="3"/>
        <v>-12689034</v>
      </c>
      <c r="F41" s="34">
        <f t="shared" si="3"/>
        <v>-11004502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-8253360</v>
      </c>
      <c r="Y41" s="34">
        <f t="shared" si="3"/>
        <v>8253360</v>
      </c>
      <c r="Z41" s="35">
        <f>+IF(X41&lt;&gt;0,+(Y41/X41)*100,0)</f>
        <v>-100</v>
      </c>
      <c r="AA41" s="36">
        <f>+AA17+AA30+AA39</f>
        <v>-11004502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153519613</v>
      </c>
      <c r="D43" s="44">
        <f t="shared" ref="D43:AA43" si="4">+D41+D42</f>
        <v>0</v>
      </c>
      <c r="E43" s="45">
        <f t="shared" si="4"/>
        <v>-12689034</v>
      </c>
      <c r="F43" s="46">
        <f t="shared" si="4"/>
        <v>-11004502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-8253360</v>
      </c>
      <c r="Y43" s="46">
        <f t="shared" si="4"/>
        <v>8253360</v>
      </c>
      <c r="Z43" s="47">
        <f>+IF(X43&lt;&gt;0,+(Y43/X43)*100,0)</f>
        <v>-100</v>
      </c>
      <c r="AA43" s="48">
        <f t="shared" si="4"/>
        <v>-11004502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11282076</v>
      </c>
      <c r="Y7" s="20">
        <v>-11282076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11282076</v>
      </c>
      <c r="Y17" s="28">
        <f t="shared" si="0"/>
        <v>-11282076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15042757</v>
      </c>
      <c r="F41" s="34">
        <f t="shared" si="3"/>
        <v>15042757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11282076</v>
      </c>
      <c r="Y41" s="34">
        <f t="shared" si="3"/>
        <v>-11282076</v>
      </c>
      <c r="Z41" s="35">
        <f>+IF(X41&lt;&gt;0,+(Y41/X41)*100,0)</f>
        <v>-100</v>
      </c>
      <c r="AA41" s="36">
        <f>+AA17+AA30+AA39</f>
        <v>15042757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15042757</v>
      </c>
      <c r="F43" s="46">
        <f t="shared" si="4"/>
        <v>15042757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11282076</v>
      </c>
      <c r="Y43" s="46">
        <f t="shared" si="4"/>
        <v>-11282076</v>
      </c>
      <c r="Z43" s="47">
        <f>+IF(X43&lt;&gt;0,+(Y43/X43)*100,0)</f>
        <v>-100</v>
      </c>
      <c r="AA43" s="48">
        <f t="shared" si="4"/>
        <v>15042757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>
        <v>646530</v>
      </c>
      <c r="M7" s="20"/>
      <c r="N7" s="20">
        <v>646530</v>
      </c>
      <c r="O7" s="20"/>
      <c r="P7" s="20">
        <v>247123</v>
      </c>
      <c r="Q7" s="20"/>
      <c r="R7" s="20">
        <v>247123</v>
      </c>
      <c r="S7" s="20"/>
      <c r="T7" s="20"/>
      <c r="U7" s="20"/>
      <c r="V7" s="20"/>
      <c r="W7" s="20">
        <v>1224497</v>
      </c>
      <c r="X7" s="20">
        <v>6827508</v>
      </c>
      <c r="Y7" s="20">
        <v>-5603011</v>
      </c>
      <c r="Z7" s="21">
        <v>-82.065242545303491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1043442</v>
      </c>
      <c r="Y9" s="20">
        <v>-1043442</v>
      </c>
      <c r="Z9" s="21">
        <v>-100</v>
      </c>
      <c r="AA9" s="22">
        <v>1391256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-1113292</v>
      </c>
      <c r="D14" s="18"/>
      <c r="E14" s="19">
        <v>-9763716</v>
      </c>
      <c r="F14" s="20">
        <v>-9548448</v>
      </c>
      <c r="G14" s="20"/>
      <c r="H14" s="20">
        <v>-78880</v>
      </c>
      <c r="I14" s="20"/>
      <c r="J14" s="20">
        <v>-78880</v>
      </c>
      <c r="K14" s="20"/>
      <c r="L14" s="20">
        <v>-35420</v>
      </c>
      <c r="M14" s="20"/>
      <c r="N14" s="20">
        <v>-35420</v>
      </c>
      <c r="O14" s="20"/>
      <c r="P14" s="20">
        <v>-69980</v>
      </c>
      <c r="Q14" s="20"/>
      <c r="R14" s="20">
        <v>-69980</v>
      </c>
      <c r="S14" s="20"/>
      <c r="T14" s="20"/>
      <c r="U14" s="20"/>
      <c r="V14" s="20"/>
      <c r="W14" s="20">
        <v>-184280</v>
      </c>
      <c r="X14" s="20">
        <v>-7199775</v>
      </c>
      <c r="Y14" s="20">
        <v>7015495</v>
      </c>
      <c r="Z14" s="21">
        <v>-97.440475570417135</v>
      </c>
      <c r="AA14" s="22">
        <v>-9548448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946152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611110</v>
      </c>
      <c r="M17" s="28">
        <f t="shared" si="0"/>
        <v>0</v>
      </c>
      <c r="N17" s="28">
        <f t="shared" si="0"/>
        <v>611110</v>
      </c>
      <c r="O17" s="28">
        <f t="shared" si="0"/>
        <v>0</v>
      </c>
      <c r="P17" s="28">
        <f t="shared" si="0"/>
        <v>177143</v>
      </c>
      <c r="Q17" s="28">
        <f t="shared" si="0"/>
        <v>0</v>
      </c>
      <c r="R17" s="28">
        <f t="shared" si="0"/>
        <v>177143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1040217</v>
      </c>
      <c r="X17" s="28">
        <f t="shared" si="0"/>
        <v>671175</v>
      </c>
      <c r="Y17" s="28">
        <f t="shared" si="0"/>
        <v>369042</v>
      </c>
      <c r="Z17" s="29">
        <f>+IF(X17&lt;&gt;0,+(Y17/X17)*100,0)</f>
        <v>54.984467538272433</v>
      </c>
      <c r="AA17" s="30">
        <f>SUM(AA6:AA16)</f>
        <v>946152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-8652154</v>
      </c>
      <c r="D28" s="18"/>
      <c r="E28" s="19">
        <v>-20467932</v>
      </c>
      <c r="F28" s="20">
        <v>-25968674</v>
      </c>
      <c r="G28" s="20"/>
      <c r="H28" s="20">
        <v>-906739</v>
      </c>
      <c r="I28" s="20"/>
      <c r="J28" s="20">
        <v>-906739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-906739</v>
      </c>
      <c r="X28" s="20">
        <v>-18494231</v>
      </c>
      <c r="Y28" s="20">
        <v>17587492</v>
      </c>
      <c r="Z28" s="21">
        <v>-95.097179223077717</v>
      </c>
      <c r="AA28" s="22">
        <v>-25968674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-8652154</v>
      </c>
      <c r="D30" s="26">
        <f t="shared" ref="D30:Y30" si="1">SUM(D21:D29)</f>
        <v>0</v>
      </c>
      <c r="E30" s="27">
        <f t="shared" si="1"/>
        <v>-20467932</v>
      </c>
      <c r="F30" s="28">
        <f t="shared" si="1"/>
        <v>-25968674</v>
      </c>
      <c r="G30" s="28">
        <f t="shared" si="1"/>
        <v>0</v>
      </c>
      <c r="H30" s="28">
        <f t="shared" si="1"/>
        <v>-906739</v>
      </c>
      <c r="I30" s="28">
        <f t="shared" si="1"/>
        <v>0</v>
      </c>
      <c r="J30" s="28">
        <f t="shared" si="1"/>
        <v>-906739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-906739</v>
      </c>
      <c r="X30" s="28">
        <f t="shared" si="1"/>
        <v>-18494231</v>
      </c>
      <c r="Y30" s="28">
        <f t="shared" si="1"/>
        <v>17587492</v>
      </c>
      <c r="Z30" s="29">
        <f>+IF(X30&lt;&gt;0,+(Y30/X30)*100,0)</f>
        <v>-95.097179223077717</v>
      </c>
      <c r="AA30" s="30">
        <f>SUM(AA21:AA29)</f>
        <v>-25968674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-6245358</v>
      </c>
      <c r="D41" s="32">
        <f>+D17+D30+D39</f>
        <v>0</v>
      </c>
      <c r="E41" s="33">
        <f t="shared" si="3"/>
        <v>-19737048</v>
      </c>
      <c r="F41" s="34">
        <f t="shared" si="3"/>
        <v>-25022522</v>
      </c>
      <c r="G41" s="34">
        <f t="shared" si="3"/>
        <v>0</v>
      </c>
      <c r="H41" s="34">
        <f t="shared" si="3"/>
        <v>-788843</v>
      </c>
      <c r="I41" s="34">
        <f t="shared" si="3"/>
        <v>134068</v>
      </c>
      <c r="J41" s="34">
        <f t="shared" si="3"/>
        <v>-654775</v>
      </c>
      <c r="K41" s="34">
        <f t="shared" si="3"/>
        <v>0</v>
      </c>
      <c r="L41" s="34">
        <f t="shared" si="3"/>
        <v>611110</v>
      </c>
      <c r="M41" s="34">
        <f t="shared" si="3"/>
        <v>0</v>
      </c>
      <c r="N41" s="34">
        <f t="shared" si="3"/>
        <v>611110</v>
      </c>
      <c r="O41" s="34">
        <f t="shared" si="3"/>
        <v>0</v>
      </c>
      <c r="P41" s="34">
        <f t="shared" si="3"/>
        <v>177143</v>
      </c>
      <c r="Q41" s="34">
        <f t="shared" si="3"/>
        <v>0</v>
      </c>
      <c r="R41" s="34">
        <f t="shared" si="3"/>
        <v>177143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133478</v>
      </c>
      <c r="X41" s="34">
        <f t="shared" si="3"/>
        <v>-17823056</v>
      </c>
      <c r="Y41" s="34">
        <f t="shared" si="3"/>
        <v>17956534</v>
      </c>
      <c r="Z41" s="35">
        <f>+IF(X41&lt;&gt;0,+(Y41/X41)*100,0)</f>
        <v>-100.74890636039071</v>
      </c>
      <c r="AA41" s="36">
        <f>+AA17+AA30+AA39</f>
        <v>-25022522</v>
      </c>
    </row>
    <row r="42" spans="1:27" x14ac:dyDescent="0.25">
      <c r="A42" s="23" t="s">
        <v>63</v>
      </c>
      <c r="B42" s="17" t="s">
        <v>64</v>
      </c>
      <c r="C42" s="32">
        <v>-35553633</v>
      </c>
      <c r="D42" s="32"/>
      <c r="E42" s="33"/>
      <c r="F42" s="34"/>
      <c r="G42" s="34"/>
      <c r="H42" s="34">
        <f>+G43+H60</f>
        <v>-41628220</v>
      </c>
      <c r="I42" s="34">
        <f>+H43+I60</f>
        <v>-42417063</v>
      </c>
      <c r="J42" s="34">
        <f>+G42</f>
        <v>0</v>
      </c>
      <c r="K42" s="34">
        <f>+I43+K60</f>
        <v>-42282995</v>
      </c>
      <c r="L42" s="34">
        <f>+K43+L60</f>
        <v>-42282995</v>
      </c>
      <c r="M42" s="34">
        <f>+L43+M60</f>
        <v>-41671885</v>
      </c>
      <c r="N42" s="34">
        <f>+K42</f>
        <v>-42282995</v>
      </c>
      <c r="O42" s="34">
        <f>+M43+O60</f>
        <v>-41671885</v>
      </c>
      <c r="P42" s="34">
        <f>+O43+P60</f>
        <v>-41671885</v>
      </c>
      <c r="Q42" s="34">
        <f>+P43+Q60</f>
        <v>-41494742</v>
      </c>
      <c r="R42" s="34">
        <f>+O42</f>
        <v>-41671885</v>
      </c>
      <c r="S42" s="34">
        <f>+Q43+S60</f>
        <v>-41494742</v>
      </c>
      <c r="T42" s="34">
        <f>+S43+T60</f>
        <v>-41494742</v>
      </c>
      <c r="U42" s="34">
        <f>+T43+U60</f>
        <v>-41494742</v>
      </c>
      <c r="V42" s="34">
        <f>+S42</f>
        <v>-41494742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-41798991</v>
      </c>
      <c r="D43" s="44">
        <f t="shared" ref="D43:AA43" si="4">+D41+D42</f>
        <v>0</v>
      </c>
      <c r="E43" s="45">
        <f t="shared" si="4"/>
        <v>-19737048</v>
      </c>
      <c r="F43" s="46">
        <f t="shared" si="4"/>
        <v>-25022522</v>
      </c>
      <c r="G43" s="46">
        <f t="shared" si="4"/>
        <v>0</v>
      </c>
      <c r="H43" s="46">
        <f t="shared" si="4"/>
        <v>-42417063</v>
      </c>
      <c r="I43" s="46">
        <f t="shared" si="4"/>
        <v>-42282995</v>
      </c>
      <c r="J43" s="46">
        <f>+I43</f>
        <v>-42282995</v>
      </c>
      <c r="K43" s="46">
        <f t="shared" si="4"/>
        <v>-42282995</v>
      </c>
      <c r="L43" s="46">
        <f t="shared" si="4"/>
        <v>-41671885</v>
      </c>
      <c r="M43" s="46">
        <f t="shared" si="4"/>
        <v>-41671885</v>
      </c>
      <c r="N43" s="46">
        <f>+M43</f>
        <v>-41671885</v>
      </c>
      <c r="O43" s="46">
        <f t="shared" si="4"/>
        <v>-41671885</v>
      </c>
      <c r="P43" s="46">
        <f t="shared" si="4"/>
        <v>-41494742</v>
      </c>
      <c r="Q43" s="46">
        <f t="shared" si="4"/>
        <v>-41494742</v>
      </c>
      <c r="R43" s="46">
        <f>+Q43</f>
        <v>-41494742</v>
      </c>
      <c r="S43" s="46">
        <f t="shared" si="4"/>
        <v>-41494742</v>
      </c>
      <c r="T43" s="46">
        <f t="shared" si="4"/>
        <v>-41494742</v>
      </c>
      <c r="U43" s="46">
        <f t="shared" si="4"/>
        <v>-41494742</v>
      </c>
      <c r="V43" s="46">
        <f>+U43</f>
        <v>-41494742</v>
      </c>
      <c r="W43" s="46">
        <f>+V43</f>
        <v>-41494742</v>
      </c>
      <c r="X43" s="46">
        <f t="shared" si="4"/>
        <v>-17823056</v>
      </c>
      <c r="Y43" s="46">
        <f t="shared" si="4"/>
        <v>17956534</v>
      </c>
      <c r="Z43" s="47">
        <f>+IF(X43&lt;&gt;0,+(Y43/X43)*100,0)</f>
        <v>-100.74890636039071</v>
      </c>
      <c r="AA43" s="48">
        <f t="shared" si="4"/>
        <v>-25022522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-169214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>
        <v>-303306</v>
      </c>
      <c r="L7" s="20">
        <v>-1431850</v>
      </c>
      <c r="M7" s="20">
        <v>-260807</v>
      </c>
      <c r="N7" s="20">
        <v>-1995963</v>
      </c>
      <c r="O7" s="20">
        <v>-184273</v>
      </c>
      <c r="P7" s="20">
        <v>-870294</v>
      </c>
      <c r="Q7" s="20">
        <v>-357690</v>
      </c>
      <c r="R7" s="20">
        <v>-1412257</v>
      </c>
      <c r="S7" s="20"/>
      <c r="T7" s="20"/>
      <c r="U7" s="20"/>
      <c r="V7" s="20"/>
      <c r="W7" s="20">
        <v>-4204802</v>
      </c>
      <c r="X7" s="20">
        <v>8881110</v>
      </c>
      <c r="Y7" s="20">
        <v>-13085912</v>
      </c>
      <c r="Z7" s="21">
        <v>-147.34545569191238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-4071231</v>
      </c>
      <c r="Y14" s="20">
        <v>4071231</v>
      </c>
      <c r="Z14" s="21">
        <v>-100</v>
      </c>
      <c r="AA14" s="22">
        <v>-5428305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-169214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-303306</v>
      </c>
      <c r="L17" s="28">
        <f t="shared" si="0"/>
        <v>-1431850</v>
      </c>
      <c r="M17" s="28">
        <f t="shared" si="0"/>
        <v>-260807</v>
      </c>
      <c r="N17" s="28">
        <f t="shared" si="0"/>
        <v>-1995963</v>
      </c>
      <c r="O17" s="28">
        <f t="shared" si="0"/>
        <v>-184273</v>
      </c>
      <c r="P17" s="28">
        <f t="shared" si="0"/>
        <v>-870294</v>
      </c>
      <c r="Q17" s="28">
        <f t="shared" si="0"/>
        <v>-357690</v>
      </c>
      <c r="R17" s="28">
        <f t="shared" si="0"/>
        <v>-1412257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-4204802</v>
      </c>
      <c r="X17" s="28">
        <f t="shared" si="0"/>
        <v>4809879</v>
      </c>
      <c r="Y17" s="28">
        <f t="shared" si="0"/>
        <v>-9014681</v>
      </c>
      <c r="Z17" s="29">
        <f>+IF(X17&lt;&gt;0,+(Y17/X17)*100,0)</f>
        <v>-187.42012013192016</v>
      </c>
      <c r="AA17" s="30">
        <f>SUM(AA6:AA16)</f>
        <v>6413181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-21041530</v>
      </c>
      <c r="F28" s="20">
        <v>-21041530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-15781140</v>
      </c>
      <c r="Y28" s="20">
        <v>15781140</v>
      </c>
      <c r="Z28" s="21">
        <v>-100</v>
      </c>
      <c r="AA28" s="22">
        <v>-21041530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-21041530</v>
      </c>
      <c r="F30" s="28">
        <f t="shared" si="1"/>
        <v>-21041530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-15781140</v>
      </c>
      <c r="Y30" s="28">
        <f t="shared" si="1"/>
        <v>15781140</v>
      </c>
      <c r="Z30" s="29">
        <f>+IF(X30&lt;&gt;0,+(Y30/X30)*100,0)</f>
        <v>-100</v>
      </c>
      <c r="AA30" s="30">
        <f>SUM(AA21:AA29)</f>
        <v>-21041530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-169214</v>
      </c>
      <c r="D41" s="32">
        <f>+D17+D30+D39</f>
        <v>0</v>
      </c>
      <c r="E41" s="33">
        <f t="shared" si="3"/>
        <v>-14628349</v>
      </c>
      <c r="F41" s="34">
        <f t="shared" si="3"/>
        <v>-14628349</v>
      </c>
      <c r="G41" s="34">
        <f t="shared" si="3"/>
        <v>-61665</v>
      </c>
      <c r="H41" s="34">
        <f t="shared" si="3"/>
        <v>-309385</v>
      </c>
      <c r="I41" s="34">
        <f t="shared" si="3"/>
        <v>-425532</v>
      </c>
      <c r="J41" s="34">
        <f t="shared" si="3"/>
        <v>-796582</v>
      </c>
      <c r="K41" s="34">
        <f t="shared" si="3"/>
        <v>-303306</v>
      </c>
      <c r="L41" s="34">
        <f t="shared" si="3"/>
        <v>-1431850</v>
      </c>
      <c r="M41" s="34">
        <f t="shared" si="3"/>
        <v>-260807</v>
      </c>
      <c r="N41" s="34">
        <f t="shared" si="3"/>
        <v>-1995963</v>
      </c>
      <c r="O41" s="34">
        <f t="shared" si="3"/>
        <v>-184273</v>
      </c>
      <c r="P41" s="34">
        <f t="shared" si="3"/>
        <v>-870294</v>
      </c>
      <c r="Q41" s="34">
        <f t="shared" si="3"/>
        <v>-357690</v>
      </c>
      <c r="R41" s="34">
        <f t="shared" si="3"/>
        <v>-1412257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-4204802</v>
      </c>
      <c r="X41" s="34">
        <f t="shared" si="3"/>
        <v>-10971261</v>
      </c>
      <c r="Y41" s="34">
        <f t="shared" si="3"/>
        <v>6766459</v>
      </c>
      <c r="Z41" s="35">
        <f>+IF(X41&lt;&gt;0,+(Y41/X41)*100,0)</f>
        <v>-61.674396407122209</v>
      </c>
      <c r="AA41" s="36">
        <f>+AA17+AA30+AA39</f>
        <v>-14628349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-61665</v>
      </c>
      <c r="I42" s="34">
        <f>+H43+I60</f>
        <v>-371050</v>
      </c>
      <c r="J42" s="34">
        <f>+G42</f>
        <v>0</v>
      </c>
      <c r="K42" s="34">
        <f>+I43+K60</f>
        <v>-796582</v>
      </c>
      <c r="L42" s="34">
        <f>+K43+L60</f>
        <v>-1099888</v>
      </c>
      <c r="M42" s="34">
        <f>+L43+M60</f>
        <v>-2531738</v>
      </c>
      <c r="N42" s="34">
        <f>+K42</f>
        <v>-796582</v>
      </c>
      <c r="O42" s="34">
        <f>+M43+O60</f>
        <v>-2792545</v>
      </c>
      <c r="P42" s="34">
        <f>+O43+P60</f>
        <v>-2976818</v>
      </c>
      <c r="Q42" s="34">
        <f>+P43+Q60</f>
        <v>-3847112</v>
      </c>
      <c r="R42" s="34">
        <f>+O42</f>
        <v>-2792545</v>
      </c>
      <c r="S42" s="34">
        <f>+Q43+S60</f>
        <v>-4204802</v>
      </c>
      <c r="T42" s="34">
        <f>+S43+T60</f>
        <v>-4204802</v>
      </c>
      <c r="U42" s="34">
        <f>+T43+U60</f>
        <v>-4204802</v>
      </c>
      <c r="V42" s="34">
        <f>+S42</f>
        <v>-4204802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-169214</v>
      </c>
      <c r="D43" s="44">
        <f t="shared" ref="D43:AA43" si="4">+D41+D42</f>
        <v>0</v>
      </c>
      <c r="E43" s="45">
        <f t="shared" si="4"/>
        <v>-14628349</v>
      </c>
      <c r="F43" s="46">
        <f t="shared" si="4"/>
        <v>-14628349</v>
      </c>
      <c r="G43" s="46">
        <f t="shared" si="4"/>
        <v>-61665</v>
      </c>
      <c r="H43" s="46">
        <f t="shared" si="4"/>
        <v>-371050</v>
      </c>
      <c r="I43" s="46">
        <f t="shared" si="4"/>
        <v>-796582</v>
      </c>
      <c r="J43" s="46">
        <f>+I43</f>
        <v>-796582</v>
      </c>
      <c r="K43" s="46">
        <f t="shared" si="4"/>
        <v>-1099888</v>
      </c>
      <c r="L43" s="46">
        <f t="shared" si="4"/>
        <v>-2531738</v>
      </c>
      <c r="M43" s="46">
        <f t="shared" si="4"/>
        <v>-2792545</v>
      </c>
      <c r="N43" s="46">
        <f>+M43</f>
        <v>-2792545</v>
      </c>
      <c r="O43" s="46">
        <f t="shared" si="4"/>
        <v>-2976818</v>
      </c>
      <c r="P43" s="46">
        <f t="shared" si="4"/>
        <v>-3847112</v>
      </c>
      <c r="Q43" s="46">
        <f t="shared" si="4"/>
        <v>-4204802</v>
      </c>
      <c r="R43" s="46">
        <f>+Q43</f>
        <v>-4204802</v>
      </c>
      <c r="S43" s="46">
        <f t="shared" si="4"/>
        <v>-4204802</v>
      </c>
      <c r="T43" s="46">
        <f t="shared" si="4"/>
        <v>-4204802</v>
      </c>
      <c r="U43" s="46">
        <f t="shared" si="4"/>
        <v>-4204802</v>
      </c>
      <c r="V43" s="46">
        <f>+U43</f>
        <v>-4204802</v>
      </c>
      <c r="W43" s="46">
        <f>+V43</f>
        <v>-4204802</v>
      </c>
      <c r="X43" s="46">
        <f t="shared" si="4"/>
        <v>-10971261</v>
      </c>
      <c r="Y43" s="46">
        <f t="shared" si="4"/>
        <v>6766459</v>
      </c>
      <c r="Z43" s="47">
        <f>+IF(X43&lt;&gt;0,+(Y43/X43)*100,0)</f>
        <v>-61.674396407122209</v>
      </c>
      <c r="AA43" s="48">
        <f t="shared" si="4"/>
        <v>-14628349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6174774</v>
      </c>
      <c r="Y6" s="20">
        <v>-6174774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>
        <v>301491</v>
      </c>
      <c r="L7" s="20">
        <v>292428</v>
      </c>
      <c r="M7" s="20">
        <v>245894</v>
      </c>
      <c r="N7" s="20">
        <v>839813</v>
      </c>
      <c r="O7" s="20">
        <v>230359</v>
      </c>
      <c r="P7" s="20">
        <v>293214</v>
      </c>
      <c r="Q7" s="20">
        <v>509266</v>
      </c>
      <c r="R7" s="20">
        <v>1032839</v>
      </c>
      <c r="S7" s="20"/>
      <c r="T7" s="20"/>
      <c r="U7" s="20"/>
      <c r="V7" s="20"/>
      <c r="W7" s="20">
        <v>2027817</v>
      </c>
      <c r="X7" s="20">
        <v>2700351</v>
      </c>
      <c r="Y7" s="20">
        <v>-672534</v>
      </c>
      <c r="Z7" s="21">
        <v>-24.905428960901748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15580467</v>
      </c>
      <c r="Y11" s="20">
        <v>-15580467</v>
      </c>
      <c r="Z11" s="21">
        <v>-100</v>
      </c>
      <c r="AA11" s="22">
        <v>20773956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>
        <v>-730517</v>
      </c>
      <c r="L14" s="20">
        <v>-978740</v>
      </c>
      <c r="M14" s="20">
        <v>-1271401</v>
      </c>
      <c r="N14" s="20">
        <v>-2980658</v>
      </c>
      <c r="O14" s="20">
        <v>-741530</v>
      </c>
      <c r="P14" s="20">
        <v>-776881</v>
      </c>
      <c r="Q14" s="20">
        <v>-1000971</v>
      </c>
      <c r="R14" s="20">
        <v>-2519382</v>
      </c>
      <c r="S14" s="20"/>
      <c r="T14" s="20"/>
      <c r="U14" s="20"/>
      <c r="V14" s="20"/>
      <c r="W14" s="20">
        <v>-6945603</v>
      </c>
      <c r="X14" s="20">
        <v>-4512471</v>
      </c>
      <c r="Y14" s="20">
        <v>-2433132</v>
      </c>
      <c r="Z14" s="21">
        <v>53.920169237652715</v>
      </c>
      <c r="AA14" s="22">
        <v>-6016626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-429026</v>
      </c>
      <c r="L17" s="28">
        <f t="shared" si="0"/>
        <v>-686312</v>
      </c>
      <c r="M17" s="28">
        <f t="shared" si="0"/>
        <v>-1025507</v>
      </c>
      <c r="N17" s="28">
        <f t="shared" si="0"/>
        <v>-2140845</v>
      </c>
      <c r="O17" s="28">
        <f t="shared" si="0"/>
        <v>-511171</v>
      </c>
      <c r="P17" s="28">
        <f t="shared" si="0"/>
        <v>-483667</v>
      </c>
      <c r="Q17" s="28">
        <f t="shared" si="0"/>
        <v>-491705</v>
      </c>
      <c r="R17" s="28">
        <f t="shared" si="0"/>
        <v>-1486543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-4917786</v>
      </c>
      <c r="X17" s="28">
        <f t="shared" si="0"/>
        <v>19943121</v>
      </c>
      <c r="Y17" s="28">
        <f t="shared" si="0"/>
        <v>-24860907</v>
      </c>
      <c r="Z17" s="29">
        <f>+IF(X17&lt;&gt;0,+(Y17/X17)*100,0)</f>
        <v>-124.65905913121622</v>
      </c>
      <c r="AA17" s="30">
        <f>SUM(AA6:AA16)</f>
        <v>26590829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-27347003</v>
      </c>
      <c r="F28" s="20">
        <v>-27347003</v>
      </c>
      <c r="G28" s="20"/>
      <c r="H28" s="20"/>
      <c r="I28" s="20">
        <v>-1478153</v>
      </c>
      <c r="J28" s="20">
        <v>-1478153</v>
      </c>
      <c r="K28" s="20">
        <v>-2973498</v>
      </c>
      <c r="L28" s="20"/>
      <c r="M28" s="20">
        <v>-1691803</v>
      </c>
      <c r="N28" s="20">
        <v>-4665301</v>
      </c>
      <c r="O28" s="20">
        <v>-1782067</v>
      </c>
      <c r="P28" s="20">
        <v>-1327591</v>
      </c>
      <c r="Q28" s="20">
        <v>-2853036</v>
      </c>
      <c r="R28" s="20">
        <v>-5962694</v>
      </c>
      <c r="S28" s="20"/>
      <c r="T28" s="20"/>
      <c r="U28" s="20"/>
      <c r="V28" s="20"/>
      <c r="W28" s="20">
        <v>-12106148</v>
      </c>
      <c r="X28" s="20">
        <v>-20510250</v>
      </c>
      <c r="Y28" s="20">
        <v>8404102</v>
      </c>
      <c r="Z28" s="21">
        <v>-40.975131946222007</v>
      </c>
      <c r="AA28" s="22">
        <v>-27347003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-27347003</v>
      </c>
      <c r="F30" s="28">
        <f t="shared" si="1"/>
        <v>-27347003</v>
      </c>
      <c r="G30" s="28">
        <f t="shared" si="1"/>
        <v>0</v>
      </c>
      <c r="H30" s="28">
        <f t="shared" si="1"/>
        <v>0</v>
      </c>
      <c r="I30" s="28">
        <f t="shared" si="1"/>
        <v>-1478153</v>
      </c>
      <c r="J30" s="28">
        <f t="shared" si="1"/>
        <v>-1478153</v>
      </c>
      <c r="K30" s="28">
        <f t="shared" si="1"/>
        <v>-2973498</v>
      </c>
      <c r="L30" s="28">
        <f t="shared" si="1"/>
        <v>0</v>
      </c>
      <c r="M30" s="28">
        <f t="shared" si="1"/>
        <v>-1691803</v>
      </c>
      <c r="N30" s="28">
        <f t="shared" si="1"/>
        <v>-4665301</v>
      </c>
      <c r="O30" s="28">
        <f t="shared" si="1"/>
        <v>-1782067</v>
      </c>
      <c r="P30" s="28">
        <f t="shared" si="1"/>
        <v>-1327591</v>
      </c>
      <c r="Q30" s="28">
        <f t="shared" si="1"/>
        <v>-2853036</v>
      </c>
      <c r="R30" s="28">
        <f t="shared" si="1"/>
        <v>-5962694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-12106148</v>
      </c>
      <c r="X30" s="28">
        <f t="shared" si="1"/>
        <v>-20510250</v>
      </c>
      <c r="Y30" s="28">
        <f t="shared" si="1"/>
        <v>8404102</v>
      </c>
      <c r="Z30" s="29">
        <f>+IF(X30&lt;&gt;0,+(Y30/X30)*100,0)</f>
        <v>-40.975131946222007</v>
      </c>
      <c r="AA30" s="30">
        <f>SUM(AA21:AA29)</f>
        <v>-27347003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-2980556</v>
      </c>
      <c r="D41" s="32">
        <f>+D17+D30+D39</f>
        <v>0</v>
      </c>
      <c r="E41" s="33">
        <f t="shared" si="3"/>
        <v>-756174</v>
      </c>
      <c r="F41" s="34">
        <f t="shared" si="3"/>
        <v>-756174</v>
      </c>
      <c r="G41" s="34">
        <f t="shared" si="3"/>
        <v>-237914</v>
      </c>
      <c r="H41" s="34">
        <f t="shared" si="3"/>
        <v>-231378</v>
      </c>
      <c r="I41" s="34">
        <f t="shared" si="3"/>
        <v>-2299259</v>
      </c>
      <c r="J41" s="34">
        <f t="shared" si="3"/>
        <v>-2768551</v>
      </c>
      <c r="K41" s="34">
        <f t="shared" si="3"/>
        <v>-3402524</v>
      </c>
      <c r="L41" s="34">
        <f t="shared" si="3"/>
        <v>-686312</v>
      </c>
      <c r="M41" s="34">
        <f t="shared" si="3"/>
        <v>-2717310</v>
      </c>
      <c r="N41" s="34">
        <f t="shared" si="3"/>
        <v>-6806146</v>
      </c>
      <c r="O41" s="34">
        <f t="shared" si="3"/>
        <v>-2293238</v>
      </c>
      <c r="P41" s="34">
        <f t="shared" si="3"/>
        <v>-1811258</v>
      </c>
      <c r="Q41" s="34">
        <f t="shared" si="3"/>
        <v>-3344741</v>
      </c>
      <c r="R41" s="34">
        <f t="shared" si="3"/>
        <v>-7449237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-17023934</v>
      </c>
      <c r="X41" s="34">
        <f t="shared" si="3"/>
        <v>-567129</v>
      </c>
      <c r="Y41" s="34">
        <f t="shared" si="3"/>
        <v>-16456805</v>
      </c>
      <c r="Z41" s="35">
        <f>+IF(X41&lt;&gt;0,+(Y41/X41)*100,0)</f>
        <v>2901.7745521741967</v>
      </c>
      <c r="AA41" s="36">
        <f>+AA17+AA30+AA39</f>
        <v>-756174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-237914</v>
      </c>
      <c r="I42" s="34">
        <f>+H43+I60</f>
        <v>-469292</v>
      </c>
      <c r="J42" s="34">
        <f>+G42</f>
        <v>0</v>
      </c>
      <c r="K42" s="34">
        <f>+I43+K60</f>
        <v>-2768551</v>
      </c>
      <c r="L42" s="34">
        <f>+K43+L60</f>
        <v>-6171075</v>
      </c>
      <c r="M42" s="34">
        <f>+L43+M60</f>
        <v>-6857387</v>
      </c>
      <c r="N42" s="34">
        <f>+K42</f>
        <v>-2768551</v>
      </c>
      <c r="O42" s="34">
        <f>+M43+O60</f>
        <v>-9574697</v>
      </c>
      <c r="P42" s="34">
        <f>+O43+P60</f>
        <v>-11867935</v>
      </c>
      <c r="Q42" s="34">
        <f>+P43+Q60</f>
        <v>-13679193</v>
      </c>
      <c r="R42" s="34">
        <f>+O42</f>
        <v>-9574697</v>
      </c>
      <c r="S42" s="34">
        <f>+Q43+S60</f>
        <v>-17023934</v>
      </c>
      <c r="T42" s="34">
        <f>+S43+T60</f>
        <v>-17023934</v>
      </c>
      <c r="U42" s="34">
        <f>+T43+U60</f>
        <v>-17023934</v>
      </c>
      <c r="V42" s="34">
        <f>+S42</f>
        <v>-17023934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-2980556</v>
      </c>
      <c r="D43" s="44">
        <f t="shared" ref="D43:AA43" si="4">+D41+D42</f>
        <v>0</v>
      </c>
      <c r="E43" s="45">
        <f t="shared" si="4"/>
        <v>-756174</v>
      </c>
      <c r="F43" s="46">
        <f t="shared" si="4"/>
        <v>-756174</v>
      </c>
      <c r="G43" s="46">
        <f t="shared" si="4"/>
        <v>-237914</v>
      </c>
      <c r="H43" s="46">
        <f t="shared" si="4"/>
        <v>-469292</v>
      </c>
      <c r="I43" s="46">
        <f t="shared" si="4"/>
        <v>-2768551</v>
      </c>
      <c r="J43" s="46">
        <f>+I43</f>
        <v>-2768551</v>
      </c>
      <c r="K43" s="46">
        <f t="shared" si="4"/>
        <v>-6171075</v>
      </c>
      <c r="L43" s="46">
        <f t="shared" si="4"/>
        <v>-6857387</v>
      </c>
      <c r="M43" s="46">
        <f t="shared" si="4"/>
        <v>-9574697</v>
      </c>
      <c r="N43" s="46">
        <f>+M43</f>
        <v>-9574697</v>
      </c>
      <c r="O43" s="46">
        <f t="shared" si="4"/>
        <v>-11867935</v>
      </c>
      <c r="P43" s="46">
        <f t="shared" si="4"/>
        <v>-13679193</v>
      </c>
      <c r="Q43" s="46">
        <f t="shared" si="4"/>
        <v>-17023934</v>
      </c>
      <c r="R43" s="46">
        <f>+Q43</f>
        <v>-17023934</v>
      </c>
      <c r="S43" s="46">
        <f t="shared" si="4"/>
        <v>-17023934</v>
      </c>
      <c r="T43" s="46">
        <f t="shared" si="4"/>
        <v>-17023934</v>
      </c>
      <c r="U43" s="46">
        <f t="shared" si="4"/>
        <v>-17023934</v>
      </c>
      <c r="V43" s="46">
        <f>+U43</f>
        <v>-17023934</v>
      </c>
      <c r="W43" s="46">
        <f>+V43</f>
        <v>-17023934</v>
      </c>
      <c r="X43" s="46">
        <f t="shared" si="4"/>
        <v>-567129</v>
      </c>
      <c r="Y43" s="46">
        <f t="shared" si="4"/>
        <v>-16456805</v>
      </c>
      <c r="Z43" s="47">
        <f>+IF(X43&lt;&gt;0,+(Y43/X43)*100,0)</f>
        <v>2901.7745521741967</v>
      </c>
      <c r="AA43" s="48">
        <f t="shared" si="4"/>
        <v>-756174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>
        <v>200296</v>
      </c>
      <c r="L7" s="20">
        <v>345782</v>
      </c>
      <c r="M7" s="20">
        <v>658280</v>
      </c>
      <c r="N7" s="20">
        <v>1204358</v>
      </c>
      <c r="O7" s="20">
        <v>270580</v>
      </c>
      <c r="P7" s="20">
        <v>500100</v>
      </c>
      <c r="Q7" s="20">
        <v>399212</v>
      </c>
      <c r="R7" s="20">
        <v>1169892</v>
      </c>
      <c r="S7" s="20"/>
      <c r="T7" s="20"/>
      <c r="U7" s="20"/>
      <c r="V7" s="20"/>
      <c r="W7" s="20">
        <v>3587709</v>
      </c>
      <c r="X7" s="20">
        <v>11812500</v>
      </c>
      <c r="Y7" s="20">
        <v>-8224791</v>
      </c>
      <c r="Z7" s="21">
        <v>-69.627860317460318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1449</v>
      </c>
      <c r="D9" s="18"/>
      <c r="E9" s="19">
        <v>1785000</v>
      </c>
      <c r="F9" s="20">
        <v>10785000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4938750</v>
      </c>
      <c r="Y9" s="20">
        <v>-4938750</v>
      </c>
      <c r="Z9" s="21">
        <v>-100</v>
      </c>
      <c r="AA9" s="22">
        <v>10785000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>
        <v>-71906</v>
      </c>
      <c r="L14" s="20">
        <v>-292517</v>
      </c>
      <c r="M14" s="20">
        <v>-76676</v>
      </c>
      <c r="N14" s="20">
        <v>-441099</v>
      </c>
      <c r="O14" s="20">
        <v>-8901</v>
      </c>
      <c r="P14" s="20">
        <v>-10698</v>
      </c>
      <c r="Q14" s="20">
        <v>-165851</v>
      </c>
      <c r="R14" s="20">
        <v>-185450</v>
      </c>
      <c r="S14" s="20"/>
      <c r="T14" s="20"/>
      <c r="U14" s="20"/>
      <c r="V14" s="20"/>
      <c r="W14" s="20">
        <v>-1036839</v>
      </c>
      <c r="X14" s="20">
        <v>-10399104</v>
      </c>
      <c r="Y14" s="20">
        <v>9362265</v>
      </c>
      <c r="Z14" s="21">
        <v>-90.029535236881941</v>
      </c>
      <c r="AA14" s="22">
        <v>-13865454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-1000000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11669546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128390</v>
      </c>
      <c r="L17" s="28">
        <f t="shared" si="0"/>
        <v>53265</v>
      </c>
      <c r="M17" s="28">
        <f t="shared" si="0"/>
        <v>581604</v>
      </c>
      <c r="N17" s="28">
        <f t="shared" si="0"/>
        <v>763259</v>
      </c>
      <c r="O17" s="28">
        <f t="shared" si="0"/>
        <v>261679</v>
      </c>
      <c r="P17" s="28">
        <f t="shared" si="0"/>
        <v>489402</v>
      </c>
      <c r="Q17" s="28">
        <f t="shared" si="0"/>
        <v>233361</v>
      </c>
      <c r="R17" s="28">
        <f t="shared" si="0"/>
        <v>984442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2550870</v>
      </c>
      <c r="X17" s="28">
        <f t="shared" si="0"/>
        <v>5602149</v>
      </c>
      <c r="Y17" s="28">
        <f t="shared" si="0"/>
        <v>-3051279</v>
      </c>
      <c r="Z17" s="29">
        <f>+IF(X17&lt;&gt;0,+(Y17/X17)*100,0)</f>
        <v>-54.466223586698604</v>
      </c>
      <c r="AA17" s="30">
        <f>SUM(AA6:AA16)</f>
        <v>11669546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-18482351</v>
      </c>
      <c r="D28" s="18"/>
      <c r="E28" s="19">
        <v>-19100000</v>
      </c>
      <c r="F28" s="20">
        <v>-19100000</v>
      </c>
      <c r="G28" s="20">
        <v>-6786567</v>
      </c>
      <c r="H28" s="20">
        <v>-2778907</v>
      </c>
      <c r="I28" s="20"/>
      <c r="J28" s="20">
        <v>-9565474</v>
      </c>
      <c r="K28" s="20">
        <v>-3938768</v>
      </c>
      <c r="L28" s="20"/>
      <c r="M28" s="20">
        <v>-2266357</v>
      </c>
      <c r="N28" s="20">
        <v>-6205125</v>
      </c>
      <c r="O28" s="20"/>
      <c r="P28" s="20">
        <v>-128893</v>
      </c>
      <c r="Q28" s="20">
        <v>-1403979</v>
      </c>
      <c r="R28" s="20">
        <v>-1532872</v>
      </c>
      <c r="S28" s="20"/>
      <c r="T28" s="20"/>
      <c r="U28" s="20"/>
      <c r="V28" s="20"/>
      <c r="W28" s="20">
        <v>-17303471</v>
      </c>
      <c r="X28" s="20">
        <v>-14325003</v>
      </c>
      <c r="Y28" s="20">
        <v>-2978468</v>
      </c>
      <c r="Z28" s="21">
        <v>20.792093376873989</v>
      </c>
      <c r="AA28" s="22">
        <v>-19100000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-18482351</v>
      </c>
      <c r="D30" s="26">
        <f t="shared" ref="D30:Y30" si="1">SUM(D21:D29)</f>
        <v>0</v>
      </c>
      <c r="E30" s="27">
        <f t="shared" si="1"/>
        <v>-19100000</v>
      </c>
      <c r="F30" s="28">
        <f t="shared" si="1"/>
        <v>-19100000</v>
      </c>
      <c r="G30" s="28">
        <f t="shared" si="1"/>
        <v>-6786567</v>
      </c>
      <c r="H30" s="28">
        <f t="shared" si="1"/>
        <v>-2778907</v>
      </c>
      <c r="I30" s="28">
        <f t="shared" si="1"/>
        <v>0</v>
      </c>
      <c r="J30" s="28">
        <f t="shared" si="1"/>
        <v>-9565474</v>
      </c>
      <c r="K30" s="28">
        <f t="shared" si="1"/>
        <v>-3938768</v>
      </c>
      <c r="L30" s="28">
        <f t="shared" si="1"/>
        <v>0</v>
      </c>
      <c r="M30" s="28">
        <f t="shared" si="1"/>
        <v>-2266357</v>
      </c>
      <c r="N30" s="28">
        <f t="shared" si="1"/>
        <v>-6205125</v>
      </c>
      <c r="O30" s="28">
        <f t="shared" si="1"/>
        <v>0</v>
      </c>
      <c r="P30" s="28">
        <f t="shared" si="1"/>
        <v>-128893</v>
      </c>
      <c r="Q30" s="28">
        <f t="shared" si="1"/>
        <v>-1403979</v>
      </c>
      <c r="R30" s="28">
        <f t="shared" si="1"/>
        <v>-1532872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-17303471</v>
      </c>
      <c r="X30" s="28">
        <f t="shared" si="1"/>
        <v>-14325003</v>
      </c>
      <c r="Y30" s="28">
        <f t="shared" si="1"/>
        <v>-2978468</v>
      </c>
      <c r="Z30" s="29">
        <f>+IF(X30&lt;&gt;0,+(Y30/X30)*100,0)</f>
        <v>20.792093376873989</v>
      </c>
      <c r="AA30" s="30">
        <f>SUM(AA21:AA29)</f>
        <v>-19100000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-19181697</v>
      </c>
      <c r="D41" s="32">
        <f>+D17+D30+D39</f>
        <v>0</v>
      </c>
      <c r="E41" s="33">
        <f t="shared" si="3"/>
        <v>-16430454</v>
      </c>
      <c r="F41" s="34">
        <f t="shared" si="3"/>
        <v>-7430454</v>
      </c>
      <c r="G41" s="34">
        <f t="shared" si="3"/>
        <v>-6546133</v>
      </c>
      <c r="H41" s="34">
        <f t="shared" si="3"/>
        <v>-2442014</v>
      </c>
      <c r="I41" s="34">
        <f t="shared" si="3"/>
        <v>225842</v>
      </c>
      <c r="J41" s="34">
        <f t="shared" si="3"/>
        <v>-8762305</v>
      </c>
      <c r="K41" s="34">
        <f t="shared" si="3"/>
        <v>-3810378</v>
      </c>
      <c r="L41" s="34">
        <f t="shared" si="3"/>
        <v>53265</v>
      </c>
      <c r="M41" s="34">
        <f t="shared" si="3"/>
        <v>-1684753</v>
      </c>
      <c r="N41" s="34">
        <f t="shared" si="3"/>
        <v>-5441866</v>
      </c>
      <c r="O41" s="34">
        <f t="shared" si="3"/>
        <v>261679</v>
      </c>
      <c r="P41" s="34">
        <f t="shared" si="3"/>
        <v>360509</v>
      </c>
      <c r="Q41" s="34">
        <f t="shared" si="3"/>
        <v>-1170618</v>
      </c>
      <c r="R41" s="34">
        <f t="shared" si="3"/>
        <v>-548430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-14752601</v>
      </c>
      <c r="X41" s="34">
        <f t="shared" si="3"/>
        <v>-8722854</v>
      </c>
      <c r="Y41" s="34">
        <f t="shared" si="3"/>
        <v>-6029747</v>
      </c>
      <c r="Z41" s="35">
        <f>+IF(X41&lt;&gt;0,+(Y41/X41)*100,0)</f>
        <v>69.125850323758726</v>
      </c>
      <c r="AA41" s="36">
        <f>+AA17+AA30+AA39</f>
        <v>-7430454</v>
      </c>
    </row>
    <row r="42" spans="1:27" x14ac:dyDescent="0.25">
      <c r="A42" s="23" t="s">
        <v>63</v>
      </c>
      <c r="B42" s="17" t="s">
        <v>64</v>
      </c>
      <c r="C42" s="32">
        <v>-40743064</v>
      </c>
      <c r="D42" s="32"/>
      <c r="E42" s="33">
        <v>-25081822</v>
      </c>
      <c r="F42" s="34">
        <v>-25081822</v>
      </c>
      <c r="G42" s="34">
        <v>-59958314</v>
      </c>
      <c r="H42" s="34">
        <f>+G43+H60</f>
        <v>-66504447</v>
      </c>
      <c r="I42" s="34">
        <f>+H43+I60</f>
        <v>-68946461</v>
      </c>
      <c r="J42" s="34">
        <f>+G42</f>
        <v>-59958314</v>
      </c>
      <c r="K42" s="34">
        <f>+I43+K60</f>
        <v>-68720619</v>
      </c>
      <c r="L42" s="34">
        <f>+K43+L60</f>
        <v>-72530997</v>
      </c>
      <c r="M42" s="34">
        <f>+L43+M60</f>
        <v>-72477732</v>
      </c>
      <c r="N42" s="34">
        <f>+K42</f>
        <v>-68720619</v>
      </c>
      <c r="O42" s="34">
        <f>+M43+O60</f>
        <v>-74162485</v>
      </c>
      <c r="P42" s="34">
        <f>+O43+P60</f>
        <v>-73900806</v>
      </c>
      <c r="Q42" s="34">
        <f>+P43+Q60</f>
        <v>-73540297</v>
      </c>
      <c r="R42" s="34">
        <f>+O42</f>
        <v>-74162485</v>
      </c>
      <c r="S42" s="34">
        <f>+Q43+S60</f>
        <v>-74710915</v>
      </c>
      <c r="T42" s="34">
        <f>+S43+T60</f>
        <v>-74710915</v>
      </c>
      <c r="U42" s="34">
        <f>+T43+U60</f>
        <v>-74710915</v>
      </c>
      <c r="V42" s="34">
        <f>+S42</f>
        <v>-74710915</v>
      </c>
      <c r="W42" s="34">
        <f>+G42</f>
        <v>-59958314</v>
      </c>
      <c r="X42" s="34">
        <v>-25081822</v>
      </c>
      <c r="Y42" s="34">
        <f>+W42-X42</f>
        <v>-34876492</v>
      </c>
      <c r="Z42" s="35">
        <f>+IF(X42&lt;&gt;0,+(Y42/X42)*100,0)</f>
        <v>139.05087118471698</v>
      </c>
      <c r="AA42" s="36">
        <v>-25081822</v>
      </c>
    </row>
    <row r="43" spans="1:27" x14ac:dyDescent="0.25">
      <c r="A43" s="42" t="s">
        <v>65</v>
      </c>
      <c r="B43" s="43" t="s">
        <v>64</v>
      </c>
      <c r="C43" s="44">
        <f>+C41+C42</f>
        <v>-59924761</v>
      </c>
      <c r="D43" s="44">
        <f t="shared" ref="D43:AA43" si="4">+D41+D42</f>
        <v>0</v>
      </c>
      <c r="E43" s="45">
        <f t="shared" si="4"/>
        <v>-41512276</v>
      </c>
      <c r="F43" s="46">
        <f t="shared" si="4"/>
        <v>-32512276</v>
      </c>
      <c r="G43" s="46">
        <f t="shared" si="4"/>
        <v>-66504447</v>
      </c>
      <c r="H43" s="46">
        <f t="shared" si="4"/>
        <v>-68946461</v>
      </c>
      <c r="I43" s="46">
        <f t="shared" si="4"/>
        <v>-68720619</v>
      </c>
      <c r="J43" s="46">
        <f>+I43</f>
        <v>-68720619</v>
      </c>
      <c r="K43" s="46">
        <f t="shared" si="4"/>
        <v>-72530997</v>
      </c>
      <c r="L43" s="46">
        <f t="shared" si="4"/>
        <v>-72477732</v>
      </c>
      <c r="M43" s="46">
        <f t="shared" si="4"/>
        <v>-74162485</v>
      </c>
      <c r="N43" s="46">
        <f>+M43</f>
        <v>-74162485</v>
      </c>
      <c r="O43" s="46">
        <f t="shared" si="4"/>
        <v>-73900806</v>
      </c>
      <c r="P43" s="46">
        <f t="shared" si="4"/>
        <v>-73540297</v>
      </c>
      <c r="Q43" s="46">
        <f t="shared" si="4"/>
        <v>-74710915</v>
      </c>
      <c r="R43" s="46">
        <f>+Q43</f>
        <v>-74710915</v>
      </c>
      <c r="S43" s="46">
        <f t="shared" si="4"/>
        <v>-74710915</v>
      </c>
      <c r="T43" s="46">
        <f t="shared" si="4"/>
        <v>-74710915</v>
      </c>
      <c r="U43" s="46">
        <f t="shared" si="4"/>
        <v>-74710915</v>
      </c>
      <c r="V43" s="46">
        <f>+U43</f>
        <v>-74710915</v>
      </c>
      <c r="W43" s="46">
        <f>+V43</f>
        <v>-74710915</v>
      </c>
      <c r="X43" s="46">
        <f t="shared" si="4"/>
        <v>-33804676</v>
      </c>
      <c r="Y43" s="46">
        <f t="shared" si="4"/>
        <v>-40906239</v>
      </c>
      <c r="Z43" s="47">
        <f>+IF(X43&lt;&gt;0,+(Y43/X43)*100,0)</f>
        <v>121.00763515674578</v>
      </c>
      <c r="AA43" s="48">
        <f t="shared" si="4"/>
        <v>-32512276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5588374</v>
      </c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>
        <v>661818</v>
      </c>
      <c r="L7" s="20"/>
      <c r="M7" s="20">
        <v>644072</v>
      </c>
      <c r="N7" s="20">
        <v>1305890</v>
      </c>
      <c r="O7" s="20">
        <v>593958</v>
      </c>
      <c r="P7" s="20">
        <v>868576</v>
      </c>
      <c r="Q7" s="20"/>
      <c r="R7" s="20">
        <v>1462534</v>
      </c>
      <c r="S7" s="20"/>
      <c r="T7" s="20"/>
      <c r="U7" s="20"/>
      <c r="V7" s="20"/>
      <c r="W7" s="20">
        <v>5236480</v>
      </c>
      <c r="X7" s="20"/>
      <c r="Y7" s="20">
        <v>5236480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-11723174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-6134800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661818</v>
      </c>
      <c r="L17" s="28">
        <f t="shared" si="0"/>
        <v>0</v>
      </c>
      <c r="M17" s="28">
        <f t="shared" si="0"/>
        <v>644072</v>
      </c>
      <c r="N17" s="28">
        <f t="shared" si="0"/>
        <v>1305890</v>
      </c>
      <c r="O17" s="28">
        <f t="shared" si="0"/>
        <v>593958</v>
      </c>
      <c r="P17" s="28">
        <f t="shared" si="0"/>
        <v>868576</v>
      </c>
      <c r="Q17" s="28">
        <f t="shared" si="0"/>
        <v>0</v>
      </c>
      <c r="R17" s="28">
        <f t="shared" si="0"/>
        <v>1462534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5236480</v>
      </c>
      <c r="X17" s="28">
        <f t="shared" si="0"/>
        <v>0</v>
      </c>
      <c r="Y17" s="28">
        <f t="shared" si="0"/>
        <v>5236480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-6134800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649245</v>
      </c>
      <c r="H41" s="34">
        <f t="shared" si="3"/>
        <v>890435</v>
      </c>
      <c r="I41" s="34">
        <f t="shared" si="3"/>
        <v>928376</v>
      </c>
      <c r="J41" s="34">
        <f t="shared" si="3"/>
        <v>2468056</v>
      </c>
      <c r="K41" s="34">
        <f t="shared" si="3"/>
        <v>661818</v>
      </c>
      <c r="L41" s="34">
        <f t="shared" si="3"/>
        <v>0</v>
      </c>
      <c r="M41" s="34">
        <f t="shared" si="3"/>
        <v>644072</v>
      </c>
      <c r="N41" s="34">
        <f t="shared" si="3"/>
        <v>1305890</v>
      </c>
      <c r="O41" s="34">
        <f t="shared" si="3"/>
        <v>593958</v>
      </c>
      <c r="P41" s="34">
        <f t="shared" si="3"/>
        <v>868576</v>
      </c>
      <c r="Q41" s="34">
        <f t="shared" si="3"/>
        <v>0</v>
      </c>
      <c r="R41" s="34">
        <f t="shared" si="3"/>
        <v>1462534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5236480</v>
      </c>
      <c r="X41" s="34">
        <f t="shared" si="3"/>
        <v>0</v>
      </c>
      <c r="Y41" s="34">
        <f t="shared" si="3"/>
        <v>5236480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649245</v>
      </c>
      <c r="I42" s="34">
        <f>+H43+I60</f>
        <v>1539680</v>
      </c>
      <c r="J42" s="34">
        <f>+G42</f>
        <v>0</v>
      </c>
      <c r="K42" s="34">
        <f>+I43+K60</f>
        <v>2468056</v>
      </c>
      <c r="L42" s="34">
        <f>+K43+L60</f>
        <v>3129874</v>
      </c>
      <c r="M42" s="34">
        <f>+L43+M60</f>
        <v>3129874</v>
      </c>
      <c r="N42" s="34">
        <f>+K42</f>
        <v>2468056</v>
      </c>
      <c r="O42" s="34">
        <f>+M43+O60</f>
        <v>3773946</v>
      </c>
      <c r="P42" s="34">
        <f>+O43+P60</f>
        <v>4367904</v>
      </c>
      <c r="Q42" s="34">
        <f>+P43+Q60</f>
        <v>5236480</v>
      </c>
      <c r="R42" s="34">
        <f>+O42</f>
        <v>3773946</v>
      </c>
      <c r="S42" s="34">
        <f>+Q43+S60</f>
        <v>5236480</v>
      </c>
      <c r="T42" s="34">
        <f>+S43+T60</f>
        <v>5236480</v>
      </c>
      <c r="U42" s="34">
        <f>+T43+U60</f>
        <v>5236480</v>
      </c>
      <c r="V42" s="34">
        <f>+S42</f>
        <v>5236480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-6134800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649245</v>
      </c>
      <c r="H43" s="46">
        <f t="shared" si="4"/>
        <v>1539680</v>
      </c>
      <c r="I43" s="46">
        <f t="shared" si="4"/>
        <v>2468056</v>
      </c>
      <c r="J43" s="46">
        <f>+I43</f>
        <v>2468056</v>
      </c>
      <c r="K43" s="46">
        <f t="shared" si="4"/>
        <v>3129874</v>
      </c>
      <c r="L43" s="46">
        <f t="shared" si="4"/>
        <v>3129874</v>
      </c>
      <c r="M43" s="46">
        <f t="shared" si="4"/>
        <v>3773946</v>
      </c>
      <c r="N43" s="46">
        <f>+M43</f>
        <v>3773946</v>
      </c>
      <c r="O43" s="46">
        <f t="shared" si="4"/>
        <v>4367904</v>
      </c>
      <c r="P43" s="46">
        <f t="shared" si="4"/>
        <v>5236480</v>
      </c>
      <c r="Q43" s="46">
        <f t="shared" si="4"/>
        <v>5236480</v>
      </c>
      <c r="R43" s="46">
        <f>+Q43</f>
        <v>5236480</v>
      </c>
      <c r="S43" s="46">
        <f t="shared" si="4"/>
        <v>5236480</v>
      </c>
      <c r="T43" s="46">
        <f t="shared" si="4"/>
        <v>5236480</v>
      </c>
      <c r="U43" s="46">
        <f t="shared" si="4"/>
        <v>5236480</v>
      </c>
      <c r="V43" s="46">
        <f>+U43</f>
        <v>5236480</v>
      </c>
      <c r="W43" s="46">
        <f>+V43</f>
        <v>5236480</v>
      </c>
      <c r="X43" s="46">
        <f t="shared" si="4"/>
        <v>0</v>
      </c>
      <c r="Y43" s="46">
        <f t="shared" si="4"/>
        <v>5236480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58545076</v>
      </c>
      <c r="G7" s="20">
        <v>14197</v>
      </c>
      <c r="H7" s="20">
        <v>18193</v>
      </c>
      <c r="I7" s="20">
        <v>11781</v>
      </c>
      <c r="J7" s="20">
        <v>44171</v>
      </c>
      <c r="K7" s="20">
        <v>37733</v>
      </c>
      <c r="L7" s="20">
        <v>39936</v>
      </c>
      <c r="M7" s="20">
        <v>32930</v>
      </c>
      <c r="N7" s="20">
        <v>110599</v>
      </c>
      <c r="O7" s="20">
        <v>34791</v>
      </c>
      <c r="P7" s="20">
        <v>32837</v>
      </c>
      <c r="Q7" s="20">
        <v>25316</v>
      </c>
      <c r="R7" s="20">
        <v>92944</v>
      </c>
      <c r="S7" s="20"/>
      <c r="T7" s="20"/>
      <c r="U7" s="20"/>
      <c r="V7" s="20"/>
      <c r="W7" s="20">
        <v>247714</v>
      </c>
      <c r="X7" s="20">
        <v>40774813</v>
      </c>
      <c r="Y7" s="20">
        <v>-40527099</v>
      </c>
      <c r="Z7" s="21">
        <v>-99.392482805500535</v>
      </c>
      <c r="AA7" s="22">
        <v>58545076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>
        <v>15514556</v>
      </c>
      <c r="R9" s="20">
        <v>15514556</v>
      </c>
      <c r="S9" s="20"/>
      <c r="T9" s="20"/>
      <c r="U9" s="20"/>
      <c r="V9" s="20"/>
      <c r="W9" s="20">
        <v>62058000</v>
      </c>
      <c r="X9" s="20">
        <v>62058000</v>
      </c>
      <c r="Y9" s="20"/>
      <c r="Z9" s="21"/>
      <c r="AA9" s="22">
        <v>62058000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8250000</v>
      </c>
      <c r="Y10" s="20">
        <v>-8250000</v>
      </c>
      <c r="Z10" s="21">
        <v>-100</v>
      </c>
      <c r="AA10" s="22">
        <v>33000000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-11784205</v>
      </c>
      <c r="D14" s="18"/>
      <c r="E14" s="19">
        <v>-15270084</v>
      </c>
      <c r="F14" s="20">
        <v>-16016496</v>
      </c>
      <c r="G14" s="20">
        <v>-1352635</v>
      </c>
      <c r="H14" s="20">
        <v>-154852</v>
      </c>
      <c r="I14" s="20">
        <v>-587903</v>
      </c>
      <c r="J14" s="20">
        <v>-2095390</v>
      </c>
      <c r="K14" s="20">
        <v>-481540</v>
      </c>
      <c r="L14" s="20">
        <v>-1192295</v>
      </c>
      <c r="M14" s="20">
        <v>-836200</v>
      </c>
      <c r="N14" s="20">
        <v>-2510035</v>
      </c>
      <c r="O14" s="20">
        <v>-802389</v>
      </c>
      <c r="P14" s="20">
        <v>-463556</v>
      </c>
      <c r="Q14" s="20">
        <v>-1179661</v>
      </c>
      <c r="R14" s="20">
        <v>-2445606</v>
      </c>
      <c r="S14" s="20"/>
      <c r="T14" s="20"/>
      <c r="U14" s="20"/>
      <c r="V14" s="20"/>
      <c r="W14" s="20">
        <v>-7051031</v>
      </c>
      <c r="X14" s="20">
        <v>-11639166</v>
      </c>
      <c r="Y14" s="20">
        <v>4588135</v>
      </c>
      <c r="Z14" s="21">
        <v>-39.419791761712133</v>
      </c>
      <c r="AA14" s="22">
        <v>-16016496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137586580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-443807</v>
      </c>
      <c r="L17" s="28">
        <f t="shared" si="0"/>
        <v>-1152359</v>
      </c>
      <c r="M17" s="28">
        <f t="shared" si="0"/>
        <v>19882730</v>
      </c>
      <c r="N17" s="28">
        <f t="shared" si="0"/>
        <v>18286564</v>
      </c>
      <c r="O17" s="28">
        <f t="shared" si="0"/>
        <v>-767598</v>
      </c>
      <c r="P17" s="28">
        <f t="shared" si="0"/>
        <v>-430719</v>
      </c>
      <c r="Q17" s="28">
        <f t="shared" si="0"/>
        <v>14360211</v>
      </c>
      <c r="R17" s="28">
        <f t="shared" si="0"/>
        <v>13161894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55254683</v>
      </c>
      <c r="X17" s="28">
        <f t="shared" si="0"/>
        <v>99443647</v>
      </c>
      <c r="Y17" s="28">
        <f t="shared" si="0"/>
        <v>-44188964</v>
      </c>
      <c r="Z17" s="29">
        <f>+IF(X17&lt;&gt;0,+(Y17/X17)*100,0)</f>
        <v>-44.43618605419811</v>
      </c>
      <c r="AA17" s="30">
        <f>SUM(AA6:AA16)</f>
        <v>137586580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-43661880</v>
      </c>
      <c r="D28" s="18"/>
      <c r="E28" s="19"/>
      <c r="F28" s="20"/>
      <c r="G28" s="20"/>
      <c r="H28" s="20">
        <v>-5569205</v>
      </c>
      <c r="I28" s="20"/>
      <c r="J28" s="20">
        <v>-5569205</v>
      </c>
      <c r="K28" s="20">
        <v>-8643603</v>
      </c>
      <c r="L28" s="20">
        <v>-8305047</v>
      </c>
      <c r="M28" s="20"/>
      <c r="N28" s="20">
        <v>-16948650</v>
      </c>
      <c r="O28" s="20">
        <v>-3534632</v>
      </c>
      <c r="P28" s="20">
        <v>-2373275</v>
      </c>
      <c r="Q28" s="20">
        <v>-1540633</v>
      </c>
      <c r="R28" s="20">
        <v>-7448540</v>
      </c>
      <c r="S28" s="20"/>
      <c r="T28" s="20"/>
      <c r="U28" s="20"/>
      <c r="V28" s="20"/>
      <c r="W28" s="20">
        <v>-29966395</v>
      </c>
      <c r="X28" s="20"/>
      <c r="Y28" s="20">
        <v>-29966395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-43661880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-5569205</v>
      </c>
      <c r="I30" s="28">
        <f t="shared" si="1"/>
        <v>0</v>
      </c>
      <c r="J30" s="28">
        <f t="shared" si="1"/>
        <v>-5569205</v>
      </c>
      <c r="K30" s="28">
        <f t="shared" si="1"/>
        <v>-8643603</v>
      </c>
      <c r="L30" s="28">
        <f t="shared" si="1"/>
        <v>-8305047</v>
      </c>
      <c r="M30" s="28">
        <f t="shared" si="1"/>
        <v>0</v>
      </c>
      <c r="N30" s="28">
        <f t="shared" si="1"/>
        <v>-16948650</v>
      </c>
      <c r="O30" s="28">
        <f t="shared" si="1"/>
        <v>-3534632</v>
      </c>
      <c r="P30" s="28">
        <f t="shared" si="1"/>
        <v>-2373275</v>
      </c>
      <c r="Q30" s="28">
        <f t="shared" si="1"/>
        <v>-1540633</v>
      </c>
      <c r="R30" s="28">
        <f t="shared" si="1"/>
        <v>-7448540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-29966395</v>
      </c>
      <c r="X30" s="28">
        <f t="shared" si="1"/>
        <v>0</v>
      </c>
      <c r="Y30" s="28">
        <f t="shared" si="1"/>
        <v>-29966395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4506745</v>
      </c>
      <c r="D41" s="32">
        <f>+D17+D30+D39</f>
        <v>0</v>
      </c>
      <c r="E41" s="33">
        <f t="shared" si="3"/>
        <v>86865012</v>
      </c>
      <c r="F41" s="34">
        <f t="shared" si="3"/>
        <v>137586580</v>
      </c>
      <c r="G41" s="34">
        <f t="shared" si="3"/>
        <v>24519006</v>
      </c>
      <c r="H41" s="34">
        <f t="shared" si="3"/>
        <v>-5705864</v>
      </c>
      <c r="I41" s="34">
        <f t="shared" si="3"/>
        <v>-576122</v>
      </c>
      <c r="J41" s="34">
        <f t="shared" si="3"/>
        <v>18237020</v>
      </c>
      <c r="K41" s="34">
        <f t="shared" si="3"/>
        <v>-9087410</v>
      </c>
      <c r="L41" s="34">
        <f t="shared" si="3"/>
        <v>-9457406</v>
      </c>
      <c r="M41" s="34">
        <f t="shared" si="3"/>
        <v>19882730</v>
      </c>
      <c r="N41" s="34">
        <f t="shared" si="3"/>
        <v>1337914</v>
      </c>
      <c r="O41" s="34">
        <f t="shared" si="3"/>
        <v>-4302230</v>
      </c>
      <c r="P41" s="34">
        <f t="shared" si="3"/>
        <v>-2803994</v>
      </c>
      <c r="Q41" s="34">
        <f t="shared" si="3"/>
        <v>12819578</v>
      </c>
      <c r="R41" s="34">
        <f t="shared" si="3"/>
        <v>5713354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25288288</v>
      </c>
      <c r="X41" s="34">
        <f t="shared" si="3"/>
        <v>99443647</v>
      </c>
      <c r="Y41" s="34">
        <f t="shared" si="3"/>
        <v>-74155359</v>
      </c>
      <c r="Z41" s="35">
        <f>+IF(X41&lt;&gt;0,+(Y41/X41)*100,0)</f>
        <v>-74.570232726882992</v>
      </c>
      <c r="AA41" s="36">
        <f>+AA17+AA30+AA39</f>
        <v>137586580</v>
      </c>
    </row>
    <row r="42" spans="1:27" x14ac:dyDescent="0.25">
      <c r="A42" s="23" t="s">
        <v>63</v>
      </c>
      <c r="B42" s="17" t="s">
        <v>64</v>
      </c>
      <c r="C42" s="32">
        <v>45760931</v>
      </c>
      <c r="D42" s="32"/>
      <c r="E42" s="33">
        <v>4374291</v>
      </c>
      <c r="F42" s="34"/>
      <c r="G42" s="34">
        <v>60869977</v>
      </c>
      <c r="H42" s="34">
        <f>+G43+H60</f>
        <v>85388983</v>
      </c>
      <c r="I42" s="34">
        <f>+H43+I60</f>
        <v>79683119</v>
      </c>
      <c r="J42" s="34">
        <f>+G42</f>
        <v>60869977</v>
      </c>
      <c r="K42" s="34">
        <f>+I43+K60</f>
        <v>79106997</v>
      </c>
      <c r="L42" s="34">
        <f>+K43+L60</f>
        <v>70019587</v>
      </c>
      <c r="M42" s="34">
        <f>+L43+M60</f>
        <v>60562181</v>
      </c>
      <c r="N42" s="34">
        <f>+K42</f>
        <v>79106997</v>
      </c>
      <c r="O42" s="34">
        <f>+M43+O60</f>
        <v>80444911</v>
      </c>
      <c r="P42" s="34">
        <f>+O43+P60</f>
        <v>76142681</v>
      </c>
      <c r="Q42" s="34">
        <f>+P43+Q60</f>
        <v>73338687</v>
      </c>
      <c r="R42" s="34">
        <f>+O42</f>
        <v>80444911</v>
      </c>
      <c r="S42" s="34">
        <f>+Q43+S60</f>
        <v>86158265</v>
      </c>
      <c r="T42" s="34">
        <f>+S43+T60</f>
        <v>86158265</v>
      </c>
      <c r="U42" s="34">
        <f>+T43+U60</f>
        <v>86158265</v>
      </c>
      <c r="V42" s="34">
        <f>+S42</f>
        <v>86158265</v>
      </c>
      <c r="W42" s="34">
        <f>+G42</f>
        <v>60869977</v>
      </c>
      <c r="X42" s="34"/>
      <c r="Y42" s="34">
        <f>+W42-X42</f>
        <v>60869977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50267676</v>
      </c>
      <c r="D43" s="44">
        <f t="shared" ref="D43:AA43" si="4">+D41+D42</f>
        <v>0</v>
      </c>
      <c r="E43" s="45">
        <f t="shared" si="4"/>
        <v>91239303</v>
      </c>
      <c r="F43" s="46">
        <f t="shared" si="4"/>
        <v>137586580</v>
      </c>
      <c r="G43" s="46">
        <f t="shared" si="4"/>
        <v>85388983</v>
      </c>
      <c r="H43" s="46">
        <f t="shared" si="4"/>
        <v>79683119</v>
      </c>
      <c r="I43" s="46">
        <f t="shared" si="4"/>
        <v>79106997</v>
      </c>
      <c r="J43" s="46">
        <f>+I43</f>
        <v>79106997</v>
      </c>
      <c r="K43" s="46">
        <f t="shared" si="4"/>
        <v>70019587</v>
      </c>
      <c r="L43" s="46">
        <f t="shared" si="4"/>
        <v>60562181</v>
      </c>
      <c r="M43" s="46">
        <f t="shared" si="4"/>
        <v>80444911</v>
      </c>
      <c r="N43" s="46">
        <f>+M43</f>
        <v>80444911</v>
      </c>
      <c r="O43" s="46">
        <f t="shared" si="4"/>
        <v>76142681</v>
      </c>
      <c r="P43" s="46">
        <f t="shared" si="4"/>
        <v>73338687</v>
      </c>
      <c r="Q43" s="46">
        <f t="shared" si="4"/>
        <v>86158265</v>
      </c>
      <c r="R43" s="46">
        <f>+Q43</f>
        <v>86158265</v>
      </c>
      <c r="S43" s="46">
        <f t="shared" si="4"/>
        <v>86158265</v>
      </c>
      <c r="T43" s="46">
        <f t="shared" si="4"/>
        <v>86158265</v>
      </c>
      <c r="U43" s="46">
        <f t="shared" si="4"/>
        <v>86158265</v>
      </c>
      <c r="V43" s="46">
        <f>+U43</f>
        <v>86158265</v>
      </c>
      <c r="W43" s="46">
        <f>+V43</f>
        <v>86158265</v>
      </c>
      <c r="X43" s="46">
        <f t="shared" si="4"/>
        <v>99443647</v>
      </c>
      <c r="Y43" s="46">
        <f t="shared" si="4"/>
        <v>-13285382</v>
      </c>
      <c r="Z43" s="47">
        <f>+IF(X43&lt;&gt;0,+(Y43/X43)*100,0)</f>
        <v>-13.359709142606164</v>
      </c>
      <c r="AA43" s="48">
        <f t="shared" si="4"/>
        <v>137586580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>
        <v>1753815</v>
      </c>
      <c r="L7" s="20">
        <v>2667274</v>
      </c>
      <c r="M7" s="20">
        <v>1328740</v>
      </c>
      <c r="N7" s="20">
        <v>5749829</v>
      </c>
      <c r="O7" s="20">
        <v>1639025</v>
      </c>
      <c r="P7" s="20">
        <v>1856930</v>
      </c>
      <c r="Q7" s="20">
        <v>1459681</v>
      </c>
      <c r="R7" s="20">
        <v>4955636</v>
      </c>
      <c r="S7" s="20"/>
      <c r="T7" s="20"/>
      <c r="U7" s="20"/>
      <c r="V7" s="20"/>
      <c r="W7" s="20">
        <v>16614126</v>
      </c>
      <c r="X7" s="20">
        <v>8260920</v>
      </c>
      <c r="Y7" s="20">
        <v>8353206</v>
      </c>
      <c r="Z7" s="21">
        <v>101.11713949535887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8301960</v>
      </c>
      <c r="Y9" s="20">
        <v>-8301960</v>
      </c>
      <c r="Z9" s="21">
        <v>-100</v>
      </c>
      <c r="AA9" s="22">
        <v>8301960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>
        <v>6730</v>
      </c>
      <c r="P11" s="20">
        <v>9682</v>
      </c>
      <c r="Q11" s="20">
        <v>12027</v>
      </c>
      <c r="R11" s="20">
        <v>28439</v>
      </c>
      <c r="S11" s="20"/>
      <c r="T11" s="20"/>
      <c r="U11" s="20"/>
      <c r="V11" s="20"/>
      <c r="W11" s="20">
        <v>608699</v>
      </c>
      <c r="X11" s="20"/>
      <c r="Y11" s="20">
        <v>608699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>
        <v>-827272</v>
      </c>
      <c r="L14" s="20">
        <v>-556332</v>
      </c>
      <c r="M14" s="20">
        <v>-79954</v>
      </c>
      <c r="N14" s="20">
        <v>-1463558</v>
      </c>
      <c r="O14" s="20">
        <v>-1032149</v>
      </c>
      <c r="P14" s="20">
        <v>-207000</v>
      </c>
      <c r="Q14" s="20">
        <v>-204324</v>
      </c>
      <c r="R14" s="20">
        <v>-1443473</v>
      </c>
      <c r="S14" s="20"/>
      <c r="T14" s="20"/>
      <c r="U14" s="20"/>
      <c r="V14" s="20"/>
      <c r="W14" s="20">
        <v>-4611295</v>
      </c>
      <c r="X14" s="20"/>
      <c r="Y14" s="20">
        <v>-4611295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1185248</v>
      </c>
      <c r="L17" s="28">
        <f t="shared" si="0"/>
        <v>2128010</v>
      </c>
      <c r="M17" s="28">
        <f t="shared" si="0"/>
        <v>1252253</v>
      </c>
      <c r="N17" s="28">
        <f t="shared" si="0"/>
        <v>4565511</v>
      </c>
      <c r="O17" s="28">
        <f t="shared" si="0"/>
        <v>613606</v>
      </c>
      <c r="P17" s="28">
        <f t="shared" si="0"/>
        <v>1659612</v>
      </c>
      <c r="Q17" s="28">
        <f t="shared" si="0"/>
        <v>1267384</v>
      </c>
      <c r="R17" s="28">
        <f t="shared" si="0"/>
        <v>3540602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12611530</v>
      </c>
      <c r="X17" s="28">
        <f t="shared" si="0"/>
        <v>16562880</v>
      </c>
      <c r="Y17" s="28">
        <f t="shared" si="0"/>
        <v>-3951350</v>
      </c>
      <c r="Z17" s="29">
        <f>+IF(X17&lt;&gt;0,+(Y17/X17)*100,0)</f>
        <v>-23.856660194362334</v>
      </c>
      <c r="AA17" s="30">
        <f>SUM(AA6:AA16)</f>
        <v>19316520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-1998157</v>
      </c>
      <c r="M28" s="20">
        <v>-1067565</v>
      </c>
      <c r="N28" s="20">
        <v>-3065722</v>
      </c>
      <c r="O28" s="20"/>
      <c r="P28" s="20">
        <v>-9077536</v>
      </c>
      <c r="Q28" s="20">
        <v>-9587750</v>
      </c>
      <c r="R28" s="20">
        <v>-18665286</v>
      </c>
      <c r="S28" s="20"/>
      <c r="T28" s="20"/>
      <c r="U28" s="20"/>
      <c r="V28" s="20"/>
      <c r="W28" s="20">
        <v>-21731008</v>
      </c>
      <c r="X28" s="20"/>
      <c r="Y28" s="20">
        <v>-21731008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-1998157</v>
      </c>
      <c r="M30" s="28">
        <f t="shared" si="1"/>
        <v>-1067565</v>
      </c>
      <c r="N30" s="28">
        <f t="shared" si="1"/>
        <v>-3065722</v>
      </c>
      <c r="O30" s="28">
        <f t="shared" si="1"/>
        <v>0</v>
      </c>
      <c r="P30" s="28">
        <f t="shared" si="1"/>
        <v>-9077536</v>
      </c>
      <c r="Q30" s="28">
        <f t="shared" si="1"/>
        <v>-9587750</v>
      </c>
      <c r="R30" s="28">
        <f t="shared" si="1"/>
        <v>-18665286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-21731008</v>
      </c>
      <c r="X30" s="28">
        <f t="shared" si="1"/>
        <v>0</v>
      </c>
      <c r="Y30" s="28">
        <f t="shared" si="1"/>
        <v>-21731008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5741630</v>
      </c>
      <c r="D41" s="32">
        <f>+D17+D30+D39</f>
        <v>0</v>
      </c>
      <c r="E41" s="33">
        <f t="shared" si="3"/>
        <v>19316520</v>
      </c>
      <c r="F41" s="34">
        <f t="shared" si="3"/>
        <v>19316520</v>
      </c>
      <c r="G41" s="34">
        <f t="shared" si="3"/>
        <v>183625</v>
      </c>
      <c r="H41" s="34">
        <f t="shared" si="3"/>
        <v>547691</v>
      </c>
      <c r="I41" s="34">
        <f t="shared" si="3"/>
        <v>3774101</v>
      </c>
      <c r="J41" s="34">
        <f t="shared" si="3"/>
        <v>4505417</v>
      </c>
      <c r="K41" s="34">
        <f t="shared" si="3"/>
        <v>1185248</v>
      </c>
      <c r="L41" s="34">
        <f t="shared" si="3"/>
        <v>129853</v>
      </c>
      <c r="M41" s="34">
        <f t="shared" si="3"/>
        <v>184688</v>
      </c>
      <c r="N41" s="34">
        <f t="shared" si="3"/>
        <v>1499789</v>
      </c>
      <c r="O41" s="34">
        <f t="shared" si="3"/>
        <v>613606</v>
      </c>
      <c r="P41" s="34">
        <f t="shared" si="3"/>
        <v>-7417924</v>
      </c>
      <c r="Q41" s="34">
        <f t="shared" si="3"/>
        <v>-8320366</v>
      </c>
      <c r="R41" s="34">
        <f t="shared" si="3"/>
        <v>-15124684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-9119478</v>
      </c>
      <c r="X41" s="34">
        <f t="shared" si="3"/>
        <v>16562880</v>
      </c>
      <c r="Y41" s="34">
        <f t="shared" si="3"/>
        <v>-25682358</v>
      </c>
      <c r="Z41" s="35">
        <f>+IF(X41&lt;&gt;0,+(Y41/X41)*100,0)</f>
        <v>-155.05973598794412</v>
      </c>
      <c r="AA41" s="36">
        <f>+AA17+AA30+AA39</f>
        <v>19316520</v>
      </c>
    </row>
    <row r="42" spans="1:27" x14ac:dyDescent="0.25">
      <c r="A42" s="23" t="s">
        <v>63</v>
      </c>
      <c r="B42" s="17" t="s">
        <v>64</v>
      </c>
      <c r="C42" s="32">
        <v>-12803019</v>
      </c>
      <c r="D42" s="32"/>
      <c r="E42" s="33">
        <v>8831147</v>
      </c>
      <c r="F42" s="34">
        <v>8831147</v>
      </c>
      <c r="G42" s="34">
        <v>-8764952</v>
      </c>
      <c r="H42" s="34">
        <f>+G43+H60</f>
        <v>-8581327</v>
      </c>
      <c r="I42" s="34">
        <f>+H43+I60</f>
        <v>-8033636</v>
      </c>
      <c r="J42" s="34">
        <f>+G42</f>
        <v>-8764952</v>
      </c>
      <c r="K42" s="34">
        <f>+I43+K60</f>
        <v>-4259535</v>
      </c>
      <c r="L42" s="34">
        <f>+K43+L60</f>
        <v>-3074287</v>
      </c>
      <c r="M42" s="34">
        <f>+L43+M60</f>
        <v>-2944434</v>
      </c>
      <c r="N42" s="34">
        <f>+K42</f>
        <v>-4259535</v>
      </c>
      <c r="O42" s="34">
        <f>+M43+O60</f>
        <v>-2759746</v>
      </c>
      <c r="P42" s="34">
        <f>+O43+P60</f>
        <v>-2146140</v>
      </c>
      <c r="Q42" s="34">
        <f>+P43+Q60</f>
        <v>-9564064</v>
      </c>
      <c r="R42" s="34">
        <f>+O42</f>
        <v>-2759746</v>
      </c>
      <c r="S42" s="34">
        <f>+Q43+S60</f>
        <v>-17884430</v>
      </c>
      <c r="T42" s="34">
        <f>+S43+T60</f>
        <v>-17884430</v>
      </c>
      <c r="U42" s="34">
        <f>+T43+U60</f>
        <v>-17884430</v>
      </c>
      <c r="V42" s="34">
        <f>+S42</f>
        <v>-17884430</v>
      </c>
      <c r="W42" s="34">
        <f>+G42</f>
        <v>-8764952</v>
      </c>
      <c r="X42" s="34">
        <v>8831147</v>
      </c>
      <c r="Y42" s="34">
        <f>+W42-X42</f>
        <v>-17596099</v>
      </c>
      <c r="Z42" s="35">
        <f>+IF(X42&lt;&gt;0,+(Y42/X42)*100,0)</f>
        <v>-199.2504371176247</v>
      </c>
      <c r="AA42" s="36">
        <v>8831147</v>
      </c>
    </row>
    <row r="43" spans="1:27" x14ac:dyDescent="0.25">
      <c r="A43" s="42" t="s">
        <v>65</v>
      </c>
      <c r="B43" s="43" t="s">
        <v>64</v>
      </c>
      <c r="C43" s="44">
        <f>+C41+C42</f>
        <v>-7061389</v>
      </c>
      <c r="D43" s="44">
        <f t="shared" ref="D43:AA43" si="4">+D41+D42</f>
        <v>0</v>
      </c>
      <c r="E43" s="45">
        <f t="shared" si="4"/>
        <v>28147667</v>
      </c>
      <c r="F43" s="46">
        <f t="shared" si="4"/>
        <v>28147667</v>
      </c>
      <c r="G43" s="46">
        <f t="shared" si="4"/>
        <v>-8581327</v>
      </c>
      <c r="H43" s="46">
        <f t="shared" si="4"/>
        <v>-8033636</v>
      </c>
      <c r="I43" s="46">
        <f t="shared" si="4"/>
        <v>-4259535</v>
      </c>
      <c r="J43" s="46">
        <f>+I43</f>
        <v>-4259535</v>
      </c>
      <c r="K43" s="46">
        <f t="shared" si="4"/>
        <v>-3074287</v>
      </c>
      <c r="L43" s="46">
        <f t="shared" si="4"/>
        <v>-2944434</v>
      </c>
      <c r="M43" s="46">
        <f t="shared" si="4"/>
        <v>-2759746</v>
      </c>
      <c r="N43" s="46">
        <f>+M43</f>
        <v>-2759746</v>
      </c>
      <c r="O43" s="46">
        <f t="shared" si="4"/>
        <v>-2146140</v>
      </c>
      <c r="P43" s="46">
        <f t="shared" si="4"/>
        <v>-9564064</v>
      </c>
      <c r="Q43" s="46">
        <f t="shared" si="4"/>
        <v>-17884430</v>
      </c>
      <c r="R43" s="46">
        <f>+Q43</f>
        <v>-17884430</v>
      </c>
      <c r="S43" s="46">
        <f t="shared" si="4"/>
        <v>-17884430</v>
      </c>
      <c r="T43" s="46">
        <f t="shared" si="4"/>
        <v>-17884430</v>
      </c>
      <c r="U43" s="46">
        <f t="shared" si="4"/>
        <v>-17884430</v>
      </c>
      <c r="V43" s="46">
        <f>+U43</f>
        <v>-17884430</v>
      </c>
      <c r="W43" s="46">
        <f>+V43</f>
        <v>-17884430</v>
      </c>
      <c r="X43" s="46">
        <f t="shared" si="4"/>
        <v>25394027</v>
      </c>
      <c r="Y43" s="46">
        <f t="shared" si="4"/>
        <v>-43278457</v>
      </c>
      <c r="Z43" s="47">
        <f>+IF(X43&lt;&gt;0,+(Y43/X43)*100,0)</f>
        <v>-170.42770333354375</v>
      </c>
      <c r="AA43" s="48">
        <f t="shared" si="4"/>
        <v>28147667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>
        <v>483572</v>
      </c>
      <c r="L7" s="20">
        <v>451776</v>
      </c>
      <c r="M7" s="20">
        <v>412979</v>
      </c>
      <c r="N7" s="20">
        <v>1348327</v>
      </c>
      <c r="O7" s="20">
        <v>391552</v>
      </c>
      <c r="P7" s="20">
        <v>417927</v>
      </c>
      <c r="Q7" s="20">
        <v>407368</v>
      </c>
      <c r="R7" s="20">
        <v>1216847</v>
      </c>
      <c r="S7" s="20"/>
      <c r="T7" s="20"/>
      <c r="U7" s="20"/>
      <c r="V7" s="20"/>
      <c r="W7" s="20">
        <v>3282165</v>
      </c>
      <c r="X7" s="20">
        <v>9019199</v>
      </c>
      <c r="Y7" s="20">
        <v>-5737034</v>
      </c>
      <c r="Z7" s="21">
        <v>-63.60912981296898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2223064</v>
      </c>
      <c r="Y9" s="20">
        <v>-2223064</v>
      </c>
      <c r="Z9" s="21">
        <v>-100</v>
      </c>
      <c r="AA9" s="22">
        <v>2964085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5758729</v>
      </c>
      <c r="Y11" s="20">
        <v>-5758729</v>
      </c>
      <c r="Z11" s="21">
        <v>-100</v>
      </c>
      <c r="AA11" s="22">
        <v>7678312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-3817</v>
      </c>
      <c r="D14" s="18"/>
      <c r="E14" s="19">
        <v>-13379334</v>
      </c>
      <c r="F14" s="20">
        <v>-12592866</v>
      </c>
      <c r="G14" s="20"/>
      <c r="H14" s="20">
        <v>-48733</v>
      </c>
      <c r="I14" s="20">
        <v>-56591</v>
      </c>
      <c r="J14" s="20">
        <v>-105324</v>
      </c>
      <c r="K14" s="20">
        <v>-25087</v>
      </c>
      <c r="L14" s="20">
        <v>-77907</v>
      </c>
      <c r="M14" s="20">
        <v>-131307</v>
      </c>
      <c r="N14" s="20">
        <v>-234301</v>
      </c>
      <c r="O14" s="20">
        <v>-18750</v>
      </c>
      <c r="P14" s="20">
        <v>-14138</v>
      </c>
      <c r="Q14" s="20">
        <v>-126761</v>
      </c>
      <c r="R14" s="20">
        <v>-159649</v>
      </c>
      <c r="S14" s="20"/>
      <c r="T14" s="20"/>
      <c r="U14" s="20"/>
      <c r="V14" s="20"/>
      <c r="W14" s="20">
        <v>-499274</v>
      </c>
      <c r="X14" s="20">
        <v>-8921975</v>
      </c>
      <c r="Y14" s="20">
        <v>8422701</v>
      </c>
      <c r="Z14" s="21">
        <v>-94.403996872889692</v>
      </c>
      <c r="AA14" s="22">
        <v>-12592866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5096615</v>
      </c>
      <c r="D17" s="26">
        <f>SUM(D6:D16)</f>
        <v>0</v>
      </c>
      <c r="E17" s="27">
        <f t="shared" si="0"/>
        <v>9034459</v>
      </c>
      <c r="F17" s="28">
        <f t="shared" si="0"/>
        <v>9820927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458485</v>
      </c>
      <c r="L17" s="28">
        <f t="shared" si="0"/>
        <v>373869</v>
      </c>
      <c r="M17" s="28">
        <f t="shared" si="0"/>
        <v>281672</v>
      </c>
      <c r="N17" s="28">
        <f t="shared" si="0"/>
        <v>1114026</v>
      </c>
      <c r="O17" s="28">
        <f t="shared" si="0"/>
        <v>372802</v>
      </c>
      <c r="P17" s="28">
        <f t="shared" si="0"/>
        <v>403789</v>
      </c>
      <c r="Q17" s="28">
        <f t="shared" si="0"/>
        <v>280607</v>
      </c>
      <c r="R17" s="28">
        <f t="shared" si="0"/>
        <v>1057198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2782891</v>
      </c>
      <c r="X17" s="28">
        <f t="shared" si="0"/>
        <v>8079017</v>
      </c>
      <c r="Y17" s="28">
        <f t="shared" si="0"/>
        <v>-5296126</v>
      </c>
      <c r="Z17" s="29">
        <f>+IF(X17&lt;&gt;0,+(Y17/X17)*100,0)</f>
        <v>-65.554089068014093</v>
      </c>
      <c r="AA17" s="30">
        <f>SUM(AA6:AA16)</f>
        <v>9820927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-18939141</v>
      </c>
      <c r="D28" s="18"/>
      <c r="E28" s="19">
        <v>-36919822</v>
      </c>
      <c r="F28" s="20">
        <v>-36919822</v>
      </c>
      <c r="G28" s="20"/>
      <c r="H28" s="20">
        <v>-2965053</v>
      </c>
      <c r="I28" s="20">
        <v>-4315236</v>
      </c>
      <c r="J28" s="20">
        <v>-7280289</v>
      </c>
      <c r="K28" s="20">
        <v>-5199237</v>
      </c>
      <c r="L28" s="20">
        <v>-3244977</v>
      </c>
      <c r="M28" s="20">
        <v>-1838431</v>
      </c>
      <c r="N28" s="20">
        <v>-10282645</v>
      </c>
      <c r="O28" s="20"/>
      <c r="P28" s="20">
        <v>-1162042</v>
      </c>
      <c r="Q28" s="20">
        <v>-811489</v>
      </c>
      <c r="R28" s="20">
        <v>-1973531</v>
      </c>
      <c r="S28" s="20"/>
      <c r="T28" s="20"/>
      <c r="U28" s="20"/>
      <c r="V28" s="20"/>
      <c r="W28" s="20">
        <v>-19536465</v>
      </c>
      <c r="X28" s="20">
        <v>-27689881</v>
      </c>
      <c r="Y28" s="20">
        <v>8153416</v>
      </c>
      <c r="Z28" s="21">
        <v>-29.44547143413148</v>
      </c>
      <c r="AA28" s="22">
        <v>-36919822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-18939141</v>
      </c>
      <c r="D30" s="26">
        <f t="shared" ref="D30:Y30" si="1">SUM(D21:D29)</f>
        <v>0</v>
      </c>
      <c r="E30" s="27">
        <f t="shared" si="1"/>
        <v>-36919822</v>
      </c>
      <c r="F30" s="28">
        <f t="shared" si="1"/>
        <v>-36919822</v>
      </c>
      <c r="G30" s="28">
        <f t="shared" si="1"/>
        <v>0</v>
      </c>
      <c r="H30" s="28">
        <f t="shared" si="1"/>
        <v>-2965053</v>
      </c>
      <c r="I30" s="28">
        <f t="shared" si="1"/>
        <v>-4315236</v>
      </c>
      <c r="J30" s="28">
        <f t="shared" si="1"/>
        <v>-7280289</v>
      </c>
      <c r="K30" s="28">
        <f t="shared" si="1"/>
        <v>-5199237</v>
      </c>
      <c r="L30" s="28">
        <f t="shared" si="1"/>
        <v>-3244977</v>
      </c>
      <c r="M30" s="28">
        <f t="shared" si="1"/>
        <v>-1838431</v>
      </c>
      <c r="N30" s="28">
        <f t="shared" si="1"/>
        <v>-10282645</v>
      </c>
      <c r="O30" s="28">
        <f t="shared" si="1"/>
        <v>0</v>
      </c>
      <c r="P30" s="28">
        <f t="shared" si="1"/>
        <v>-1162042</v>
      </c>
      <c r="Q30" s="28">
        <f t="shared" si="1"/>
        <v>-811489</v>
      </c>
      <c r="R30" s="28">
        <f t="shared" si="1"/>
        <v>-1973531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-19536465</v>
      </c>
      <c r="X30" s="28">
        <f t="shared" si="1"/>
        <v>-27689881</v>
      </c>
      <c r="Y30" s="28">
        <f t="shared" si="1"/>
        <v>8153416</v>
      </c>
      <c r="Z30" s="29">
        <f>+IF(X30&lt;&gt;0,+(Y30/X30)*100,0)</f>
        <v>-29.44547143413148</v>
      </c>
      <c r="AA30" s="30">
        <f>SUM(AA21:AA29)</f>
        <v>-36919822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-13842526</v>
      </c>
      <c r="D41" s="32">
        <f>+D17+D30+D39</f>
        <v>0</v>
      </c>
      <c r="E41" s="33">
        <f t="shared" si="3"/>
        <v>-27885363</v>
      </c>
      <c r="F41" s="34">
        <f t="shared" si="3"/>
        <v>-27098895</v>
      </c>
      <c r="G41" s="34">
        <f t="shared" si="3"/>
        <v>0</v>
      </c>
      <c r="H41" s="34">
        <f t="shared" si="3"/>
        <v>-2758403</v>
      </c>
      <c r="I41" s="34">
        <f t="shared" si="3"/>
        <v>-3910219</v>
      </c>
      <c r="J41" s="34">
        <f t="shared" si="3"/>
        <v>-6668622</v>
      </c>
      <c r="K41" s="34">
        <f t="shared" si="3"/>
        <v>-4740752</v>
      </c>
      <c r="L41" s="34">
        <f t="shared" si="3"/>
        <v>-2871108</v>
      </c>
      <c r="M41" s="34">
        <f t="shared" si="3"/>
        <v>-1556759</v>
      </c>
      <c r="N41" s="34">
        <f t="shared" si="3"/>
        <v>-9168619</v>
      </c>
      <c r="O41" s="34">
        <f t="shared" si="3"/>
        <v>372802</v>
      </c>
      <c r="P41" s="34">
        <f t="shared" si="3"/>
        <v>-758253</v>
      </c>
      <c r="Q41" s="34">
        <f t="shared" si="3"/>
        <v>-530882</v>
      </c>
      <c r="R41" s="34">
        <f t="shared" si="3"/>
        <v>-916333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-16753574</v>
      </c>
      <c r="X41" s="34">
        <f t="shared" si="3"/>
        <v>-19610864</v>
      </c>
      <c r="Y41" s="34">
        <f t="shared" si="3"/>
        <v>2857290</v>
      </c>
      <c r="Z41" s="35">
        <f>+IF(X41&lt;&gt;0,+(Y41/X41)*100,0)</f>
        <v>-14.569934297642368</v>
      </c>
      <c r="AA41" s="36">
        <f>+AA17+AA30+AA39</f>
        <v>-27098895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-2758403</v>
      </c>
      <c r="J42" s="34">
        <f>+G42</f>
        <v>0</v>
      </c>
      <c r="K42" s="34">
        <f>+I43+K60</f>
        <v>-6668622</v>
      </c>
      <c r="L42" s="34">
        <f>+K43+L60</f>
        <v>-11409374</v>
      </c>
      <c r="M42" s="34">
        <f>+L43+M60</f>
        <v>-14280482</v>
      </c>
      <c r="N42" s="34">
        <f>+K42</f>
        <v>-6668622</v>
      </c>
      <c r="O42" s="34">
        <f>+M43+O60</f>
        <v>-15837241</v>
      </c>
      <c r="P42" s="34">
        <f>+O43+P60</f>
        <v>-15464439</v>
      </c>
      <c r="Q42" s="34">
        <f>+P43+Q60</f>
        <v>-16222692</v>
      </c>
      <c r="R42" s="34">
        <f>+O42</f>
        <v>-15837241</v>
      </c>
      <c r="S42" s="34">
        <f>+Q43+S60</f>
        <v>-16753574</v>
      </c>
      <c r="T42" s="34">
        <f>+S43+T60</f>
        <v>-16753574</v>
      </c>
      <c r="U42" s="34">
        <f>+T43+U60</f>
        <v>-16753574</v>
      </c>
      <c r="V42" s="34">
        <f>+S42</f>
        <v>-16753574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-13842526</v>
      </c>
      <c r="D43" s="44">
        <f t="shared" ref="D43:AA43" si="4">+D41+D42</f>
        <v>0</v>
      </c>
      <c r="E43" s="45">
        <f t="shared" si="4"/>
        <v>-27885363</v>
      </c>
      <c r="F43" s="46">
        <f t="shared" si="4"/>
        <v>-27098895</v>
      </c>
      <c r="G43" s="46">
        <f t="shared" si="4"/>
        <v>0</v>
      </c>
      <c r="H43" s="46">
        <f t="shared" si="4"/>
        <v>-2758403</v>
      </c>
      <c r="I43" s="46">
        <f t="shared" si="4"/>
        <v>-6668622</v>
      </c>
      <c r="J43" s="46">
        <f>+I43</f>
        <v>-6668622</v>
      </c>
      <c r="K43" s="46">
        <f t="shared" si="4"/>
        <v>-11409374</v>
      </c>
      <c r="L43" s="46">
        <f t="shared" si="4"/>
        <v>-14280482</v>
      </c>
      <c r="M43" s="46">
        <f t="shared" si="4"/>
        <v>-15837241</v>
      </c>
      <c r="N43" s="46">
        <f>+M43</f>
        <v>-15837241</v>
      </c>
      <c r="O43" s="46">
        <f t="shared" si="4"/>
        <v>-15464439</v>
      </c>
      <c r="P43" s="46">
        <f t="shared" si="4"/>
        <v>-16222692</v>
      </c>
      <c r="Q43" s="46">
        <f t="shared" si="4"/>
        <v>-16753574</v>
      </c>
      <c r="R43" s="46">
        <f>+Q43</f>
        <v>-16753574</v>
      </c>
      <c r="S43" s="46">
        <f t="shared" si="4"/>
        <v>-16753574</v>
      </c>
      <c r="T43" s="46">
        <f t="shared" si="4"/>
        <v>-16753574</v>
      </c>
      <c r="U43" s="46">
        <f t="shared" si="4"/>
        <v>-16753574</v>
      </c>
      <c r="V43" s="46">
        <f>+U43</f>
        <v>-16753574</v>
      </c>
      <c r="W43" s="46">
        <f>+V43</f>
        <v>-16753574</v>
      </c>
      <c r="X43" s="46">
        <f t="shared" si="4"/>
        <v>-19610864</v>
      </c>
      <c r="Y43" s="46">
        <f t="shared" si="4"/>
        <v>2857290</v>
      </c>
      <c r="Z43" s="47">
        <f>+IF(X43&lt;&gt;0,+(Y43/X43)*100,0)</f>
        <v>-14.569934297642368</v>
      </c>
      <c r="AA43" s="48">
        <f t="shared" si="4"/>
        <v>-27098895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4445438</v>
      </c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>
        <v>412586</v>
      </c>
      <c r="L7" s="20">
        <v>378140</v>
      </c>
      <c r="M7" s="20">
        <v>335187</v>
      </c>
      <c r="N7" s="20">
        <v>1125913</v>
      </c>
      <c r="O7" s="20">
        <v>417215</v>
      </c>
      <c r="P7" s="20"/>
      <c r="Q7" s="20">
        <v>409744</v>
      </c>
      <c r="R7" s="20">
        <v>826959</v>
      </c>
      <c r="S7" s="20"/>
      <c r="T7" s="20"/>
      <c r="U7" s="20"/>
      <c r="V7" s="20"/>
      <c r="W7" s="20">
        <v>2617051</v>
      </c>
      <c r="X7" s="20">
        <v>15727977</v>
      </c>
      <c r="Y7" s="20">
        <v>-13110926</v>
      </c>
      <c r="Z7" s="21">
        <v>-83.360536450428441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318750</v>
      </c>
      <c r="Y8" s="20">
        <v>-318750</v>
      </c>
      <c r="Z8" s="21">
        <v>-100</v>
      </c>
      <c r="AA8" s="22">
        <v>1275000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7659703</v>
      </c>
      <c r="Y9" s="20">
        <v>-7659703</v>
      </c>
      <c r="Z9" s="21">
        <v>-100</v>
      </c>
      <c r="AA9" s="22">
        <v>7659703</v>
      </c>
    </row>
    <row r="10" spans="1:27" x14ac:dyDescent="0.25">
      <c r="A10" s="23" t="s">
        <v>39</v>
      </c>
      <c r="B10" s="17" t="s">
        <v>38</v>
      </c>
      <c r="C10" s="18">
        <v>7556000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-5944028</v>
      </c>
      <c r="D14" s="18"/>
      <c r="E14" s="19">
        <v>-18428520</v>
      </c>
      <c r="F14" s="20">
        <v>-11442873</v>
      </c>
      <c r="G14" s="20"/>
      <c r="H14" s="20">
        <v>-814400</v>
      </c>
      <c r="I14" s="20">
        <v>-364772</v>
      </c>
      <c r="J14" s="20">
        <v>-1179172</v>
      </c>
      <c r="K14" s="20">
        <v>-1031630</v>
      </c>
      <c r="L14" s="20">
        <v>-276923</v>
      </c>
      <c r="M14" s="20">
        <v>-1278791</v>
      </c>
      <c r="N14" s="20">
        <v>-2587344</v>
      </c>
      <c r="O14" s="20">
        <v>-285043</v>
      </c>
      <c r="P14" s="20"/>
      <c r="Q14" s="20">
        <v>-852983</v>
      </c>
      <c r="R14" s="20">
        <v>-1138026</v>
      </c>
      <c r="S14" s="20"/>
      <c r="T14" s="20"/>
      <c r="U14" s="20"/>
      <c r="V14" s="20"/>
      <c r="W14" s="20">
        <v>-4904542</v>
      </c>
      <c r="X14" s="20">
        <v>-12074978</v>
      </c>
      <c r="Y14" s="20">
        <v>7170436</v>
      </c>
      <c r="Z14" s="21">
        <v>-59.382600945525532</v>
      </c>
      <c r="AA14" s="22">
        <v>-11442873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6057410</v>
      </c>
      <c r="D17" s="26">
        <f>SUM(D6:D16)</f>
        <v>0</v>
      </c>
      <c r="E17" s="27">
        <f t="shared" si="0"/>
        <v>10201815</v>
      </c>
      <c r="F17" s="28">
        <f t="shared" si="0"/>
        <v>18462462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-619044</v>
      </c>
      <c r="L17" s="28">
        <f t="shared" si="0"/>
        <v>101217</v>
      </c>
      <c r="M17" s="28">
        <f t="shared" si="0"/>
        <v>-943604</v>
      </c>
      <c r="N17" s="28">
        <f t="shared" si="0"/>
        <v>-1461431</v>
      </c>
      <c r="O17" s="28">
        <f t="shared" si="0"/>
        <v>132172</v>
      </c>
      <c r="P17" s="28">
        <f t="shared" si="0"/>
        <v>0</v>
      </c>
      <c r="Q17" s="28">
        <f t="shared" si="0"/>
        <v>-443239</v>
      </c>
      <c r="R17" s="28">
        <f t="shared" si="0"/>
        <v>-311067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-2287491</v>
      </c>
      <c r="X17" s="28">
        <f t="shared" si="0"/>
        <v>11631452</v>
      </c>
      <c r="Y17" s="28">
        <f t="shared" si="0"/>
        <v>-13918943</v>
      </c>
      <c r="Z17" s="29">
        <f>+IF(X17&lt;&gt;0,+(Y17/X17)*100,0)</f>
        <v>-119.66642685711122</v>
      </c>
      <c r="AA17" s="30">
        <f>SUM(AA6:AA16)</f>
        <v>18462462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-1829246</v>
      </c>
      <c r="D28" s="18"/>
      <c r="E28" s="19">
        <v>-12384000</v>
      </c>
      <c r="F28" s="20">
        <v>-22159000</v>
      </c>
      <c r="G28" s="20"/>
      <c r="H28" s="20"/>
      <c r="I28" s="20">
        <v>-726043</v>
      </c>
      <c r="J28" s="20">
        <v>-726043</v>
      </c>
      <c r="K28" s="20"/>
      <c r="L28" s="20"/>
      <c r="M28" s="20"/>
      <c r="N28" s="20"/>
      <c r="O28" s="20">
        <v>-1180000</v>
      </c>
      <c r="P28" s="20"/>
      <c r="Q28" s="20"/>
      <c r="R28" s="20">
        <v>-1180000</v>
      </c>
      <c r="S28" s="20"/>
      <c r="T28" s="20"/>
      <c r="U28" s="20"/>
      <c r="V28" s="20"/>
      <c r="W28" s="20">
        <v>-1906043</v>
      </c>
      <c r="X28" s="20">
        <v>-11731750</v>
      </c>
      <c r="Y28" s="20">
        <v>9825707</v>
      </c>
      <c r="Z28" s="21">
        <v>-83.753122935623409</v>
      </c>
      <c r="AA28" s="22">
        <v>-22159000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-1829246</v>
      </c>
      <c r="D30" s="26">
        <f t="shared" ref="D30:Y30" si="1">SUM(D21:D29)</f>
        <v>0</v>
      </c>
      <c r="E30" s="27">
        <f t="shared" si="1"/>
        <v>-12384000</v>
      </c>
      <c r="F30" s="28">
        <f t="shared" si="1"/>
        <v>-22159000</v>
      </c>
      <c r="G30" s="28">
        <f t="shared" si="1"/>
        <v>0</v>
      </c>
      <c r="H30" s="28">
        <f t="shared" si="1"/>
        <v>0</v>
      </c>
      <c r="I30" s="28">
        <f t="shared" si="1"/>
        <v>-726043</v>
      </c>
      <c r="J30" s="28">
        <f t="shared" si="1"/>
        <v>-726043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-1180000</v>
      </c>
      <c r="P30" s="28">
        <f t="shared" si="1"/>
        <v>0</v>
      </c>
      <c r="Q30" s="28">
        <f t="shared" si="1"/>
        <v>0</v>
      </c>
      <c r="R30" s="28">
        <f t="shared" si="1"/>
        <v>-1180000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-1906043</v>
      </c>
      <c r="X30" s="28">
        <f t="shared" si="1"/>
        <v>-11731750</v>
      </c>
      <c r="Y30" s="28">
        <f t="shared" si="1"/>
        <v>9825707</v>
      </c>
      <c r="Z30" s="29">
        <f>+IF(X30&lt;&gt;0,+(Y30/X30)*100,0)</f>
        <v>-83.753122935623409</v>
      </c>
      <c r="AA30" s="30">
        <f>SUM(AA21:AA29)</f>
        <v>-22159000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4228164</v>
      </c>
      <c r="D41" s="32">
        <f>+D17+D30+D39</f>
        <v>0</v>
      </c>
      <c r="E41" s="33">
        <f t="shared" si="3"/>
        <v>-2182185</v>
      </c>
      <c r="F41" s="34">
        <f t="shared" si="3"/>
        <v>-3696538</v>
      </c>
      <c r="G41" s="34">
        <f t="shared" si="3"/>
        <v>0</v>
      </c>
      <c r="H41" s="34">
        <f t="shared" si="3"/>
        <v>-474376</v>
      </c>
      <c r="I41" s="34">
        <f t="shared" si="3"/>
        <v>-766660</v>
      </c>
      <c r="J41" s="34">
        <f t="shared" si="3"/>
        <v>-1241036</v>
      </c>
      <c r="K41" s="34">
        <f t="shared" si="3"/>
        <v>-619044</v>
      </c>
      <c r="L41" s="34">
        <f t="shared" si="3"/>
        <v>101217</v>
      </c>
      <c r="M41" s="34">
        <f t="shared" si="3"/>
        <v>-943604</v>
      </c>
      <c r="N41" s="34">
        <f t="shared" si="3"/>
        <v>-1461431</v>
      </c>
      <c r="O41" s="34">
        <f t="shared" si="3"/>
        <v>-1047828</v>
      </c>
      <c r="P41" s="34">
        <f t="shared" si="3"/>
        <v>0</v>
      </c>
      <c r="Q41" s="34">
        <f t="shared" si="3"/>
        <v>-443239</v>
      </c>
      <c r="R41" s="34">
        <f t="shared" si="3"/>
        <v>-1491067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-4193534</v>
      </c>
      <c r="X41" s="34">
        <f t="shared" si="3"/>
        <v>-100298</v>
      </c>
      <c r="Y41" s="34">
        <f t="shared" si="3"/>
        <v>-4093236</v>
      </c>
      <c r="Z41" s="35">
        <f>+IF(X41&lt;&gt;0,+(Y41/X41)*100,0)</f>
        <v>4081.0743982930867</v>
      </c>
      <c r="AA41" s="36">
        <f>+AA17+AA30+AA39</f>
        <v>-3696538</v>
      </c>
    </row>
    <row r="42" spans="1:27" x14ac:dyDescent="0.25">
      <c r="A42" s="23" t="s">
        <v>63</v>
      </c>
      <c r="B42" s="17" t="s">
        <v>64</v>
      </c>
      <c r="C42" s="32">
        <v>-3404164</v>
      </c>
      <c r="D42" s="32"/>
      <c r="E42" s="33"/>
      <c r="F42" s="34"/>
      <c r="G42" s="34"/>
      <c r="H42" s="34">
        <f>+G43+H60</f>
        <v>525418</v>
      </c>
      <c r="I42" s="34">
        <f>+H43+I60</f>
        <v>51042</v>
      </c>
      <c r="J42" s="34">
        <f>+G42</f>
        <v>0</v>
      </c>
      <c r="K42" s="34">
        <f>+I43+K60</f>
        <v>-715618</v>
      </c>
      <c r="L42" s="34">
        <f>+K43+L60</f>
        <v>-1334662</v>
      </c>
      <c r="M42" s="34">
        <f>+L43+M60</f>
        <v>-1233445</v>
      </c>
      <c r="N42" s="34">
        <f>+K42</f>
        <v>-715618</v>
      </c>
      <c r="O42" s="34">
        <f>+M43+O60</f>
        <v>-2177049</v>
      </c>
      <c r="P42" s="34">
        <f>+O43+P60</f>
        <v>-3224877</v>
      </c>
      <c r="Q42" s="34">
        <f>+P43+Q60</f>
        <v>-3224877</v>
      </c>
      <c r="R42" s="34">
        <f>+O42</f>
        <v>-2177049</v>
      </c>
      <c r="S42" s="34">
        <f>+Q43+S60</f>
        <v>-3668116</v>
      </c>
      <c r="T42" s="34">
        <f>+S43+T60</f>
        <v>-3668116</v>
      </c>
      <c r="U42" s="34">
        <f>+T43+U60</f>
        <v>-3668116</v>
      </c>
      <c r="V42" s="34">
        <f>+S42</f>
        <v>-3668116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824000</v>
      </c>
      <c r="D43" s="44">
        <f t="shared" ref="D43:AA43" si="4">+D41+D42</f>
        <v>0</v>
      </c>
      <c r="E43" s="45">
        <f t="shared" si="4"/>
        <v>-2182185</v>
      </c>
      <c r="F43" s="46">
        <f t="shared" si="4"/>
        <v>-3696538</v>
      </c>
      <c r="G43" s="46">
        <f t="shared" si="4"/>
        <v>0</v>
      </c>
      <c r="H43" s="46">
        <f t="shared" si="4"/>
        <v>51042</v>
      </c>
      <c r="I43" s="46">
        <f t="shared" si="4"/>
        <v>-715618</v>
      </c>
      <c r="J43" s="46">
        <f>+I43</f>
        <v>-715618</v>
      </c>
      <c r="K43" s="46">
        <f t="shared" si="4"/>
        <v>-1334662</v>
      </c>
      <c r="L43" s="46">
        <f t="shared" si="4"/>
        <v>-1233445</v>
      </c>
      <c r="M43" s="46">
        <f t="shared" si="4"/>
        <v>-2177049</v>
      </c>
      <c r="N43" s="46">
        <f>+M43</f>
        <v>-2177049</v>
      </c>
      <c r="O43" s="46">
        <f t="shared" si="4"/>
        <v>-3224877</v>
      </c>
      <c r="P43" s="46">
        <f t="shared" si="4"/>
        <v>-3224877</v>
      </c>
      <c r="Q43" s="46">
        <f t="shared" si="4"/>
        <v>-3668116</v>
      </c>
      <c r="R43" s="46">
        <f>+Q43</f>
        <v>-3668116</v>
      </c>
      <c r="S43" s="46">
        <f t="shared" si="4"/>
        <v>-3668116</v>
      </c>
      <c r="T43" s="46">
        <f t="shared" si="4"/>
        <v>-3668116</v>
      </c>
      <c r="U43" s="46">
        <f t="shared" si="4"/>
        <v>-3668116</v>
      </c>
      <c r="V43" s="46">
        <f>+U43</f>
        <v>-3668116</v>
      </c>
      <c r="W43" s="46">
        <f>+V43</f>
        <v>-3668116</v>
      </c>
      <c r="X43" s="46">
        <f t="shared" si="4"/>
        <v>-100298</v>
      </c>
      <c r="Y43" s="46">
        <f t="shared" si="4"/>
        <v>-4093236</v>
      </c>
      <c r="Z43" s="47">
        <f>+IF(X43&lt;&gt;0,+(Y43/X43)*100,0)</f>
        <v>4081.0743982930867</v>
      </c>
      <c r="AA43" s="48">
        <f t="shared" si="4"/>
        <v>-3696538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6174774</v>
      </c>
      <c r="Y6" s="20">
        <v>-6174774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>
        <v>40321966</v>
      </c>
      <c r="D7" s="18"/>
      <c r="E7" s="19">
        <v>149710207</v>
      </c>
      <c r="F7" s="20">
        <v>169893772</v>
      </c>
      <c r="G7" s="20">
        <v>2260264</v>
      </c>
      <c r="H7" s="20">
        <v>2520263</v>
      </c>
      <c r="I7" s="20">
        <v>5924417</v>
      </c>
      <c r="J7" s="20">
        <v>10704944</v>
      </c>
      <c r="K7" s="20">
        <v>3548005</v>
      </c>
      <c r="L7" s="20">
        <v>3390016</v>
      </c>
      <c r="M7" s="20">
        <v>3397275</v>
      </c>
      <c r="N7" s="20">
        <v>10335296</v>
      </c>
      <c r="O7" s="20">
        <v>3393207</v>
      </c>
      <c r="P7" s="20">
        <v>3346413</v>
      </c>
      <c r="Q7" s="20">
        <v>2852897</v>
      </c>
      <c r="R7" s="20">
        <v>9592517</v>
      </c>
      <c r="S7" s="20"/>
      <c r="T7" s="20"/>
      <c r="U7" s="20"/>
      <c r="V7" s="20"/>
      <c r="W7" s="20">
        <v>30632757</v>
      </c>
      <c r="X7" s="20">
        <v>124476993</v>
      </c>
      <c r="Y7" s="20">
        <v>-93844236</v>
      </c>
      <c r="Z7" s="21">
        <v>-75.390828247272964</v>
      </c>
      <c r="AA7" s="22">
        <v>169893772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1327672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358251</v>
      </c>
      <c r="Y8" s="20">
        <v>-358251</v>
      </c>
      <c r="Z8" s="21">
        <v>-100</v>
      </c>
      <c r="AA8" s="22">
        <v>1327672</v>
      </c>
    </row>
    <row r="9" spans="1:27" x14ac:dyDescent="0.25">
      <c r="A9" s="23" t="s">
        <v>37</v>
      </c>
      <c r="B9" s="17" t="s">
        <v>38</v>
      </c>
      <c r="C9" s="18">
        <v>61360267</v>
      </c>
      <c r="D9" s="18"/>
      <c r="E9" s="19">
        <v>85865044</v>
      </c>
      <c r="F9" s="20">
        <v>94865044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>
        <v>15514556</v>
      </c>
      <c r="R9" s="20">
        <v>15514556</v>
      </c>
      <c r="S9" s="20"/>
      <c r="T9" s="20"/>
      <c r="U9" s="20"/>
      <c r="V9" s="20"/>
      <c r="W9" s="20">
        <v>62058000</v>
      </c>
      <c r="X9" s="20">
        <v>87503702</v>
      </c>
      <c r="Y9" s="20">
        <v>-25445702</v>
      </c>
      <c r="Z9" s="21">
        <v>-29.079571970566459</v>
      </c>
      <c r="AA9" s="22">
        <v>94865044</v>
      </c>
    </row>
    <row r="10" spans="1:27" x14ac:dyDescent="0.25">
      <c r="A10" s="23" t="s">
        <v>39</v>
      </c>
      <c r="B10" s="17" t="s">
        <v>38</v>
      </c>
      <c r="C10" s="18">
        <v>7556000</v>
      </c>
      <c r="D10" s="18"/>
      <c r="E10" s="19"/>
      <c r="F10" s="20">
        <v>33000000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8250000</v>
      </c>
      <c r="Y10" s="20">
        <v>-8250000</v>
      </c>
      <c r="Z10" s="21">
        <v>-100</v>
      </c>
      <c r="AA10" s="22">
        <v>33000000</v>
      </c>
    </row>
    <row r="11" spans="1:27" x14ac:dyDescent="0.25">
      <c r="A11" s="23" t="s">
        <v>40</v>
      </c>
      <c r="B11" s="17" t="s">
        <v>32</v>
      </c>
      <c r="C11" s="18">
        <v>108201</v>
      </c>
      <c r="D11" s="18"/>
      <c r="E11" s="19">
        <v>28452268</v>
      </c>
      <c r="F11" s="20">
        <v>28452268</v>
      </c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>
        <v>6730</v>
      </c>
      <c r="P11" s="20">
        <v>9682</v>
      </c>
      <c r="Q11" s="20">
        <v>12027</v>
      </c>
      <c r="R11" s="20">
        <v>28439</v>
      </c>
      <c r="S11" s="20"/>
      <c r="T11" s="20"/>
      <c r="U11" s="20"/>
      <c r="V11" s="20"/>
      <c r="W11" s="20">
        <v>608699</v>
      </c>
      <c r="X11" s="20">
        <v>21339196</v>
      </c>
      <c r="Y11" s="20">
        <v>-20730497</v>
      </c>
      <c r="Z11" s="21">
        <v>-97.147507338139633</v>
      </c>
      <c r="AA11" s="22">
        <v>28452268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101660339</v>
      </c>
      <c r="D14" s="18"/>
      <c r="E14" s="19">
        <v>-95803041</v>
      </c>
      <c r="F14" s="20">
        <v>-88593123</v>
      </c>
      <c r="G14" s="20">
        <v>-2829834</v>
      </c>
      <c r="H14" s="20">
        <v>-1576783</v>
      </c>
      <c r="I14" s="20">
        <v>-2612266</v>
      </c>
      <c r="J14" s="20">
        <v>-7018883</v>
      </c>
      <c r="K14" s="20">
        <v>-3167952</v>
      </c>
      <c r="L14" s="20">
        <v>-3410134</v>
      </c>
      <c r="M14" s="20">
        <v>-3674329</v>
      </c>
      <c r="N14" s="20">
        <v>-10252415</v>
      </c>
      <c r="O14" s="20">
        <v>-2888762</v>
      </c>
      <c r="P14" s="20">
        <v>-1542253</v>
      </c>
      <c r="Q14" s="20">
        <v>-3530551</v>
      </c>
      <c r="R14" s="20">
        <v>-7961566</v>
      </c>
      <c r="S14" s="20"/>
      <c r="T14" s="20"/>
      <c r="U14" s="20"/>
      <c r="V14" s="20"/>
      <c r="W14" s="20">
        <v>-25232864</v>
      </c>
      <c r="X14" s="20">
        <v>-69080230</v>
      </c>
      <c r="Y14" s="20">
        <v>43847366</v>
      </c>
      <c r="Z14" s="21">
        <v>-63.473103665115183</v>
      </c>
      <c r="AA14" s="22">
        <v>-88593123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-1000000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211006773</v>
      </c>
      <c r="D17" s="26">
        <f>SUM(D6:D16)</f>
        <v>0</v>
      </c>
      <c r="E17" s="27">
        <f t="shared" si="0"/>
        <v>175510182</v>
      </c>
      <c r="F17" s="28">
        <f t="shared" si="0"/>
        <v>246178665</v>
      </c>
      <c r="G17" s="28">
        <f t="shared" si="0"/>
        <v>25292731</v>
      </c>
      <c r="H17" s="28">
        <f t="shared" si="0"/>
        <v>947767</v>
      </c>
      <c r="I17" s="28">
        <f t="shared" si="0"/>
        <v>3604027</v>
      </c>
      <c r="J17" s="28">
        <f t="shared" si="0"/>
        <v>29844525</v>
      </c>
      <c r="K17" s="28">
        <f t="shared" si="0"/>
        <v>638758</v>
      </c>
      <c r="L17" s="28">
        <f t="shared" si="0"/>
        <v>-3050</v>
      </c>
      <c r="M17" s="28">
        <f t="shared" si="0"/>
        <v>20412413</v>
      </c>
      <c r="N17" s="28">
        <f t="shared" si="0"/>
        <v>21048121</v>
      </c>
      <c r="O17" s="28">
        <f t="shared" si="0"/>
        <v>511175</v>
      </c>
      <c r="P17" s="28">
        <f t="shared" si="0"/>
        <v>1813842</v>
      </c>
      <c r="Q17" s="28">
        <f t="shared" si="0"/>
        <v>14848929</v>
      </c>
      <c r="R17" s="28">
        <f t="shared" si="0"/>
        <v>17173946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68066592</v>
      </c>
      <c r="X17" s="28">
        <f t="shared" si="0"/>
        <v>178272689</v>
      </c>
      <c r="Y17" s="28">
        <f t="shared" si="0"/>
        <v>-110206097</v>
      </c>
      <c r="Z17" s="29">
        <f>+IF(X17&lt;&gt;0,+(Y17/X17)*100,0)</f>
        <v>-61.818833618423739</v>
      </c>
      <c r="AA17" s="30">
        <f>SUM(AA6:AA16)</f>
        <v>246178665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-91564772</v>
      </c>
      <c r="D28" s="18"/>
      <c r="E28" s="19">
        <v>-148594500</v>
      </c>
      <c r="F28" s="20">
        <v>-163870242</v>
      </c>
      <c r="G28" s="20">
        <v>-6786567</v>
      </c>
      <c r="H28" s="20">
        <v>-12219904</v>
      </c>
      <c r="I28" s="20">
        <v>-6519432</v>
      </c>
      <c r="J28" s="20">
        <v>-25525903</v>
      </c>
      <c r="K28" s="20">
        <v>-20755106</v>
      </c>
      <c r="L28" s="20">
        <v>-13548181</v>
      </c>
      <c r="M28" s="20">
        <v>-6864156</v>
      </c>
      <c r="N28" s="20">
        <v>-41167443</v>
      </c>
      <c r="O28" s="20">
        <v>-6496699</v>
      </c>
      <c r="P28" s="20">
        <v>-14069337</v>
      </c>
      <c r="Q28" s="20">
        <v>-16196887</v>
      </c>
      <c r="R28" s="20">
        <v>-36762923</v>
      </c>
      <c r="S28" s="20"/>
      <c r="T28" s="20"/>
      <c r="U28" s="20"/>
      <c r="V28" s="20"/>
      <c r="W28" s="20">
        <v>-103456269</v>
      </c>
      <c r="X28" s="20">
        <v>-117032908</v>
      </c>
      <c r="Y28" s="20">
        <v>13576639</v>
      </c>
      <c r="Z28" s="21">
        <v>-11.600702086288415</v>
      </c>
      <c r="AA28" s="22">
        <v>-163870242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-91564772</v>
      </c>
      <c r="D30" s="26">
        <f t="shared" ref="D30:Y30" si="1">SUM(D21:D29)</f>
        <v>0</v>
      </c>
      <c r="E30" s="27">
        <f t="shared" si="1"/>
        <v>-148594500</v>
      </c>
      <c r="F30" s="28">
        <f t="shared" si="1"/>
        <v>-163870242</v>
      </c>
      <c r="G30" s="28">
        <f t="shared" si="1"/>
        <v>-6786567</v>
      </c>
      <c r="H30" s="28">
        <f t="shared" si="1"/>
        <v>-12219904</v>
      </c>
      <c r="I30" s="28">
        <f t="shared" si="1"/>
        <v>-6519432</v>
      </c>
      <c r="J30" s="28">
        <f t="shared" si="1"/>
        <v>-25525903</v>
      </c>
      <c r="K30" s="28">
        <f t="shared" si="1"/>
        <v>-20755106</v>
      </c>
      <c r="L30" s="28">
        <f t="shared" si="1"/>
        <v>-13548181</v>
      </c>
      <c r="M30" s="28">
        <f t="shared" si="1"/>
        <v>-6864156</v>
      </c>
      <c r="N30" s="28">
        <f t="shared" si="1"/>
        <v>-41167443</v>
      </c>
      <c r="O30" s="28">
        <f t="shared" si="1"/>
        <v>-6496699</v>
      </c>
      <c r="P30" s="28">
        <f t="shared" si="1"/>
        <v>-14069337</v>
      </c>
      <c r="Q30" s="28">
        <f t="shared" si="1"/>
        <v>-16196887</v>
      </c>
      <c r="R30" s="28">
        <f t="shared" si="1"/>
        <v>-36762923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-103456269</v>
      </c>
      <c r="X30" s="28">
        <f t="shared" si="1"/>
        <v>-117032908</v>
      </c>
      <c r="Y30" s="28">
        <f t="shared" si="1"/>
        <v>13576639</v>
      </c>
      <c r="Z30" s="29">
        <f>+IF(X30&lt;&gt;0,+(Y30/X30)*100,0)</f>
        <v>-11.600702086288415</v>
      </c>
      <c r="AA30" s="30">
        <f>SUM(AA21:AA29)</f>
        <v>-163870242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-109069214</v>
      </c>
      <c r="D38" s="18"/>
      <c r="E38" s="19">
        <v>-107754951</v>
      </c>
      <c r="F38" s="20">
        <v>-107754951</v>
      </c>
      <c r="G38" s="20">
        <v>-1943403</v>
      </c>
      <c r="H38" s="20">
        <v>-1986436</v>
      </c>
      <c r="I38" s="20">
        <v>-1970077</v>
      </c>
      <c r="J38" s="20">
        <v>-5899916</v>
      </c>
      <c r="K38" s="20">
        <v>-36297423</v>
      </c>
      <c r="L38" s="20">
        <v>-2050771</v>
      </c>
      <c r="M38" s="20">
        <v>-2020877</v>
      </c>
      <c r="N38" s="20">
        <v>-40369071</v>
      </c>
      <c r="O38" s="20">
        <v>-2068622</v>
      </c>
      <c r="P38" s="20">
        <v>-1898204</v>
      </c>
      <c r="Q38" s="20">
        <v>-2092643</v>
      </c>
      <c r="R38" s="20">
        <v>-6059469</v>
      </c>
      <c r="S38" s="20"/>
      <c r="T38" s="20"/>
      <c r="U38" s="20"/>
      <c r="V38" s="20"/>
      <c r="W38" s="20">
        <v>-52328456</v>
      </c>
      <c r="X38" s="20">
        <v>-80816220</v>
      </c>
      <c r="Y38" s="20">
        <v>28487764</v>
      </c>
      <c r="Z38" s="21">
        <v>-35.250057476085864</v>
      </c>
      <c r="AA38" s="22">
        <v>-107754951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-109069214</v>
      </c>
      <c r="D39" s="26">
        <f>SUM(D34:D38)</f>
        <v>0</v>
      </c>
      <c r="E39" s="27">
        <f t="shared" si="2"/>
        <v>-107754951</v>
      </c>
      <c r="F39" s="28">
        <f t="shared" si="2"/>
        <v>-107754951</v>
      </c>
      <c r="G39" s="28">
        <f t="shared" si="2"/>
        <v>-1943403</v>
      </c>
      <c r="H39" s="28">
        <f t="shared" si="2"/>
        <v>-1986436</v>
      </c>
      <c r="I39" s="28">
        <f t="shared" si="2"/>
        <v>-1970077</v>
      </c>
      <c r="J39" s="28">
        <f t="shared" si="2"/>
        <v>-5899916</v>
      </c>
      <c r="K39" s="28">
        <f t="shared" si="2"/>
        <v>-36297423</v>
      </c>
      <c r="L39" s="28">
        <f t="shared" si="2"/>
        <v>-2050771</v>
      </c>
      <c r="M39" s="28">
        <f t="shared" si="2"/>
        <v>-2020877</v>
      </c>
      <c r="N39" s="28">
        <f t="shared" si="2"/>
        <v>-40369071</v>
      </c>
      <c r="O39" s="28">
        <f t="shared" si="2"/>
        <v>-2068622</v>
      </c>
      <c r="P39" s="28">
        <f t="shared" si="2"/>
        <v>-1898204</v>
      </c>
      <c r="Q39" s="28">
        <f t="shared" si="2"/>
        <v>-2092643</v>
      </c>
      <c r="R39" s="28">
        <f t="shared" si="2"/>
        <v>-6059469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-52328456</v>
      </c>
      <c r="X39" s="28">
        <f t="shared" si="2"/>
        <v>-80816220</v>
      </c>
      <c r="Y39" s="28">
        <f t="shared" si="2"/>
        <v>28487764</v>
      </c>
      <c r="Z39" s="29">
        <f>+IF(X39&lt;&gt;0,+(Y39/X39)*100,0)</f>
        <v>-35.250057476085864</v>
      </c>
      <c r="AA39" s="30">
        <f>SUM(AA34:AA38)</f>
        <v>-107754951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10372787</v>
      </c>
      <c r="D41" s="32">
        <f>+D17+D30+D39</f>
        <v>0</v>
      </c>
      <c r="E41" s="33">
        <f t="shared" si="3"/>
        <v>-80839269</v>
      </c>
      <c r="F41" s="34">
        <f t="shared" si="3"/>
        <v>-25446528</v>
      </c>
      <c r="G41" s="34">
        <f t="shared" si="3"/>
        <v>16562761</v>
      </c>
      <c r="H41" s="34">
        <f t="shared" si="3"/>
        <v>-13258573</v>
      </c>
      <c r="I41" s="34">
        <f t="shared" si="3"/>
        <v>-4885482</v>
      </c>
      <c r="J41" s="34">
        <f t="shared" si="3"/>
        <v>-1581294</v>
      </c>
      <c r="K41" s="34">
        <f t="shared" si="3"/>
        <v>-56413771</v>
      </c>
      <c r="L41" s="34">
        <f t="shared" si="3"/>
        <v>-15602002</v>
      </c>
      <c r="M41" s="34">
        <f t="shared" si="3"/>
        <v>11527380</v>
      </c>
      <c r="N41" s="34">
        <f t="shared" si="3"/>
        <v>-60488393</v>
      </c>
      <c r="O41" s="34">
        <f t="shared" si="3"/>
        <v>-8054146</v>
      </c>
      <c r="P41" s="34">
        <f t="shared" si="3"/>
        <v>-14153699</v>
      </c>
      <c r="Q41" s="34">
        <f t="shared" si="3"/>
        <v>-3440601</v>
      </c>
      <c r="R41" s="34">
        <f t="shared" si="3"/>
        <v>-25648446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-87718133</v>
      </c>
      <c r="X41" s="34">
        <f t="shared" si="3"/>
        <v>-19576439</v>
      </c>
      <c r="Y41" s="34">
        <f t="shared" si="3"/>
        <v>-68141694</v>
      </c>
      <c r="Z41" s="35">
        <f>+IF(X41&lt;&gt;0,+(Y41/X41)*100,0)</f>
        <v>348.08012836246672</v>
      </c>
      <c r="AA41" s="36">
        <f>+AA17+AA30+AA39</f>
        <v>-25446528</v>
      </c>
    </row>
    <row r="42" spans="1:27" x14ac:dyDescent="0.25">
      <c r="A42" s="23" t="s">
        <v>63</v>
      </c>
      <c r="B42" s="17" t="s">
        <v>64</v>
      </c>
      <c r="C42" s="32">
        <v>-46742949</v>
      </c>
      <c r="D42" s="32"/>
      <c r="E42" s="33">
        <v>-11876384</v>
      </c>
      <c r="F42" s="34">
        <v>-16250675</v>
      </c>
      <c r="G42" s="34">
        <v>-7853289</v>
      </c>
      <c r="H42" s="34">
        <f>+G43+H60</f>
        <v>-32393330</v>
      </c>
      <c r="I42" s="34">
        <f>+H43+I60</f>
        <v>-45651903</v>
      </c>
      <c r="J42" s="34">
        <f>+G42</f>
        <v>-7853289</v>
      </c>
      <c r="K42" s="34">
        <f>+I43+K60</f>
        <v>-50537385</v>
      </c>
      <c r="L42" s="34">
        <f>+K43+L60</f>
        <v>-106951156</v>
      </c>
      <c r="M42" s="34">
        <f>+L43+M60</f>
        <v>-122553158</v>
      </c>
      <c r="N42" s="34">
        <f>+K42</f>
        <v>-50537385</v>
      </c>
      <c r="O42" s="34">
        <f>+M43+O60</f>
        <v>-111025778</v>
      </c>
      <c r="P42" s="34">
        <f>+O43+P60</f>
        <v>-119079924</v>
      </c>
      <c r="Q42" s="34">
        <f>+P43+Q60</f>
        <v>-133233623</v>
      </c>
      <c r="R42" s="34">
        <f>+O42</f>
        <v>-111025778</v>
      </c>
      <c r="S42" s="34">
        <f>+Q43+S60</f>
        <v>-136674224</v>
      </c>
      <c r="T42" s="34">
        <f>+S43+T60</f>
        <v>-136674224</v>
      </c>
      <c r="U42" s="34">
        <f>+T43+U60</f>
        <v>-136674224</v>
      </c>
      <c r="V42" s="34">
        <f>+S42</f>
        <v>-136674224</v>
      </c>
      <c r="W42" s="34">
        <f>+G42</f>
        <v>-7853289</v>
      </c>
      <c r="X42" s="34">
        <v>-16250675</v>
      </c>
      <c r="Y42" s="34">
        <f>+W42-X42</f>
        <v>8397386</v>
      </c>
      <c r="Z42" s="35">
        <f>+IF(X42&lt;&gt;0,+(Y42/X42)*100,0)</f>
        <v>-51.674075076881422</v>
      </c>
      <c r="AA42" s="36">
        <v>-16250675</v>
      </c>
    </row>
    <row r="43" spans="1:27" x14ac:dyDescent="0.25">
      <c r="A43" s="42" t="s">
        <v>65</v>
      </c>
      <c r="B43" s="43" t="s">
        <v>64</v>
      </c>
      <c r="C43" s="44">
        <f>+C41+C42</f>
        <v>-36370162</v>
      </c>
      <c r="D43" s="44">
        <f t="shared" ref="D43:AA43" si="4">+D41+D42</f>
        <v>0</v>
      </c>
      <c r="E43" s="45">
        <f t="shared" si="4"/>
        <v>-92715653</v>
      </c>
      <c r="F43" s="46">
        <f t="shared" si="4"/>
        <v>-41697203</v>
      </c>
      <c r="G43" s="46">
        <f t="shared" si="4"/>
        <v>8709472</v>
      </c>
      <c r="H43" s="46">
        <f t="shared" si="4"/>
        <v>-45651903</v>
      </c>
      <c r="I43" s="46">
        <f t="shared" si="4"/>
        <v>-50537385</v>
      </c>
      <c r="J43" s="46">
        <f>+I43</f>
        <v>-50537385</v>
      </c>
      <c r="K43" s="46">
        <f t="shared" si="4"/>
        <v>-106951156</v>
      </c>
      <c r="L43" s="46">
        <f t="shared" si="4"/>
        <v>-122553158</v>
      </c>
      <c r="M43" s="46">
        <f t="shared" si="4"/>
        <v>-111025778</v>
      </c>
      <c r="N43" s="46">
        <f>+M43</f>
        <v>-111025778</v>
      </c>
      <c r="O43" s="46">
        <f t="shared" si="4"/>
        <v>-119079924</v>
      </c>
      <c r="P43" s="46">
        <f t="shared" si="4"/>
        <v>-133233623</v>
      </c>
      <c r="Q43" s="46">
        <f t="shared" si="4"/>
        <v>-136674224</v>
      </c>
      <c r="R43" s="46">
        <f>+Q43</f>
        <v>-136674224</v>
      </c>
      <c r="S43" s="46">
        <f t="shared" si="4"/>
        <v>-136674224</v>
      </c>
      <c r="T43" s="46">
        <f t="shared" si="4"/>
        <v>-136674224</v>
      </c>
      <c r="U43" s="46">
        <f t="shared" si="4"/>
        <v>-136674224</v>
      </c>
      <c r="V43" s="46">
        <f>+U43</f>
        <v>-136674224</v>
      </c>
      <c r="W43" s="46">
        <f>+V43</f>
        <v>-136674224</v>
      </c>
      <c r="X43" s="46">
        <f t="shared" si="4"/>
        <v>-35827114</v>
      </c>
      <c r="Y43" s="46">
        <f t="shared" si="4"/>
        <v>-59744308</v>
      </c>
      <c r="Z43" s="47">
        <f>+IF(X43&lt;&gt;0,+(Y43/X43)*100,0)</f>
        <v>166.75724424802956</v>
      </c>
      <c r="AA43" s="48">
        <f t="shared" si="4"/>
        <v>-41697203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-7853289</v>
      </c>
      <c r="H60">
        <v>-41102802</v>
      </c>
      <c r="J60">
        <v>-7853289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9FEACA-96F4-4468-A416-97B1308625D6}"/>
</file>

<file path=customXml/itemProps2.xml><?xml version="1.0" encoding="utf-8"?>
<ds:datastoreItem xmlns:ds="http://schemas.openxmlformats.org/officeDocument/2006/customXml" ds:itemID="{9B4EB6F4-EDD1-41DA-9E81-38B6681F4930}"/>
</file>

<file path=customXml/itemProps3.xml><?xml version="1.0" encoding="utf-8"?>
<ds:datastoreItem xmlns:ds="http://schemas.openxmlformats.org/officeDocument/2006/customXml" ds:itemID="{13C20AE8-F008-4FDE-B635-52638A3DCF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2026-05-13T14:26:35Z</dcterms:created>
  <dcterms:modified xsi:type="dcterms:W3CDTF">2026-05-13T14:30:11Z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